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firstSheet="1" activeTab="1"/>
  </bookViews>
  <sheets>
    <sheet name="Aiškinamoji lentelė" sheetId="14" state="hidden" r:id="rId1"/>
    <sheet name="12 programa" sheetId="15" r:id="rId2"/>
  </sheets>
  <definedNames>
    <definedName name="_xlnm.Print_Area" localSheetId="1">'12 programa'!$A$1:$W$296</definedName>
    <definedName name="_xlnm.Print_Area" localSheetId="0">'Aiškinamoji lentelė'!$A$1:$Q$297</definedName>
    <definedName name="_xlnm.Print_Titles" localSheetId="1">'12 programa'!$7:$9</definedName>
    <definedName name="_xlnm.Print_Titles" localSheetId="0">'Aiškinamoji lentelė'!$7:$9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0" i="15" l="1"/>
  <c r="H78" i="15"/>
  <c r="H86" i="15"/>
  <c r="H158" i="15"/>
  <c r="H205" i="15"/>
  <c r="I205" i="15" s="1"/>
  <c r="H170" i="15"/>
  <c r="H177" i="15"/>
  <c r="H166" i="15"/>
  <c r="I166" i="15" s="1"/>
  <c r="I163" i="15"/>
  <c r="H163" i="15"/>
  <c r="H91" i="15"/>
  <c r="H123" i="15"/>
  <c r="I123" i="15" s="1"/>
  <c r="H72" i="15"/>
  <c r="H25" i="15"/>
  <c r="I25" i="15" s="1"/>
  <c r="H23" i="15"/>
  <c r="N242" i="15" l="1"/>
  <c r="H242" i="15"/>
  <c r="H245" i="15"/>
  <c r="H16" i="15"/>
  <c r="H92" i="15"/>
  <c r="I172" i="15"/>
  <c r="H172" i="15"/>
  <c r="H179" i="15"/>
  <c r="I179" i="15" s="1"/>
  <c r="I176" i="15"/>
  <c r="H122" i="15"/>
  <c r="I122" i="15" s="1"/>
  <c r="H106" i="15"/>
  <c r="I106" i="15" s="1"/>
  <c r="I80" i="15"/>
  <c r="I78" i="15"/>
  <c r="H69" i="15"/>
  <c r="I69" i="15" s="1"/>
  <c r="H66" i="15"/>
  <c r="I66" i="15" s="1"/>
  <c r="H53" i="15"/>
  <c r="H51" i="15"/>
  <c r="H49" i="15"/>
  <c r="I49" i="15" s="1"/>
  <c r="H38" i="15"/>
  <c r="H36" i="15"/>
  <c r="H35" i="15" l="1"/>
  <c r="H34" i="15"/>
  <c r="H33" i="15"/>
  <c r="H32" i="15"/>
  <c r="H31" i="15"/>
  <c r="H30" i="15"/>
  <c r="H28" i="15" l="1"/>
  <c r="H26" i="15"/>
  <c r="I24" i="15"/>
  <c r="H22" i="15"/>
  <c r="I22" i="15" s="1"/>
  <c r="N217" i="15" l="1"/>
  <c r="O217" i="15" s="1"/>
  <c r="N213" i="15"/>
  <c r="O213" i="15" s="1"/>
  <c r="K213" i="15"/>
  <c r="H217" i="15"/>
  <c r="I217" i="15" s="1"/>
  <c r="I213" i="15"/>
  <c r="H213" i="15"/>
  <c r="N244" i="15"/>
  <c r="O244" i="15" s="1"/>
  <c r="N240" i="15"/>
  <c r="O240" i="15" s="1"/>
  <c r="K244" i="15"/>
  <c r="L244" i="15" s="1"/>
  <c r="K243" i="15"/>
  <c r="L243" i="15" s="1"/>
  <c r="H244" i="15"/>
  <c r="I244" i="15" s="1"/>
  <c r="O249" i="15"/>
  <c r="N249" i="15"/>
  <c r="K249" i="15"/>
  <c r="L249" i="15" s="1"/>
  <c r="N247" i="15"/>
  <c r="O247" i="15" s="1"/>
  <c r="N248" i="15"/>
  <c r="K246" i="15"/>
  <c r="H249" i="15"/>
  <c r="I249" i="15" s="1"/>
  <c r="K228" i="15"/>
  <c r="L228" i="15" s="1"/>
  <c r="H228" i="15"/>
  <c r="I228" i="15" s="1"/>
  <c r="N226" i="15" l="1"/>
  <c r="O226" i="15" s="1"/>
  <c r="N225" i="15"/>
  <c r="O225" i="15" s="1"/>
  <c r="H226" i="15"/>
  <c r="I226" i="15" s="1"/>
  <c r="H225" i="15"/>
  <c r="I225" i="15" s="1"/>
  <c r="H87" i="15" l="1"/>
  <c r="H185" i="15"/>
  <c r="I185" i="15" s="1"/>
  <c r="H182" i="15"/>
  <c r="I182" i="15" s="1"/>
  <c r="H175" i="15"/>
  <c r="I91" i="15"/>
  <c r="H89" i="15"/>
  <c r="I89" i="15" s="1"/>
  <c r="H141" i="15"/>
  <c r="I141" i="15" s="1"/>
  <c r="H136" i="15"/>
  <c r="I136" i="15" s="1"/>
  <c r="H126" i="15"/>
  <c r="I126" i="15" s="1"/>
  <c r="H125" i="15"/>
  <c r="I125" i="15" s="1"/>
  <c r="H118" i="15"/>
  <c r="I118" i="15" s="1"/>
  <c r="H112" i="15"/>
  <c r="I112" i="15" s="1"/>
  <c r="H104" i="15"/>
  <c r="I104" i="15" s="1"/>
  <c r="I103" i="15"/>
  <c r="H103" i="15"/>
  <c r="H97" i="15"/>
  <c r="I97" i="15" s="1"/>
  <c r="I72" i="15"/>
  <c r="H55" i="15"/>
  <c r="I55" i="15" s="1"/>
  <c r="H15" i="15"/>
  <c r="H43" i="15"/>
  <c r="I43" i="15" s="1"/>
  <c r="H42" i="15"/>
  <c r="I42" i="15" s="1"/>
  <c r="H14" i="15"/>
  <c r="I14" i="15" s="1"/>
  <c r="I21" i="15"/>
  <c r="H20" i="15"/>
  <c r="H218" i="15"/>
  <c r="I218" i="15" s="1"/>
  <c r="H236" i="15"/>
  <c r="I236" i="15" s="1"/>
  <c r="L213" i="15"/>
  <c r="L223" i="15"/>
  <c r="G53" i="15" l="1"/>
  <c r="I53" i="15" s="1"/>
  <c r="I51" i="15"/>
  <c r="G222" i="15"/>
  <c r="G219" i="15"/>
  <c r="G214" i="15"/>
  <c r="G215" i="15"/>
  <c r="G202" i="15"/>
  <c r="G201" i="15"/>
  <c r="G175" i="15"/>
  <c r="I175" i="15" s="1"/>
  <c r="G170" i="15"/>
  <c r="I170" i="15" s="1"/>
  <c r="G158" i="15"/>
  <c r="I158" i="15" s="1"/>
  <c r="G149" i="15"/>
  <c r="G143" i="15"/>
  <c r="G139" i="15"/>
  <c r="G132" i="15"/>
  <c r="G124" i="15"/>
  <c r="G115" i="15"/>
  <c r="G109" i="15"/>
  <c r="G100" i="15"/>
  <c r="G95" i="15"/>
  <c r="G92" i="15"/>
  <c r="I92" i="15" s="1"/>
  <c r="G90" i="15"/>
  <c r="G87" i="15"/>
  <c r="I87" i="15" s="1"/>
  <c r="G86" i="15"/>
  <c r="I86" i="15" s="1"/>
  <c r="O70" i="15"/>
  <c r="N70" i="15"/>
  <c r="M70" i="15"/>
  <c r="L70" i="15"/>
  <c r="K70" i="15"/>
  <c r="J70" i="15"/>
  <c r="H70" i="15"/>
  <c r="G63" i="15"/>
  <c r="G38" i="15"/>
  <c r="I38" i="15" s="1"/>
  <c r="G28" i="15"/>
  <c r="I28" i="15" s="1"/>
  <c r="G26" i="15"/>
  <c r="I26" i="15" s="1"/>
  <c r="G23" i="15"/>
  <c r="I23" i="15" s="1"/>
  <c r="G20" i="15"/>
  <c r="I20" i="15" s="1"/>
  <c r="G16" i="15"/>
  <c r="I16" i="15" s="1"/>
  <c r="G15" i="15"/>
  <c r="I15" i="15" s="1"/>
  <c r="G188" i="15" l="1"/>
  <c r="H171" i="15"/>
  <c r="H188" i="15"/>
  <c r="H214" i="15"/>
  <c r="H222" i="15"/>
  <c r="H223" i="15"/>
  <c r="H186" i="15"/>
  <c r="H180" i="15"/>
  <c r="H202" i="15" l="1"/>
  <c r="H149" i="15" l="1"/>
  <c r="G70" i="15"/>
  <c r="H204" i="15"/>
  <c r="G269" i="15"/>
  <c r="H139" i="15"/>
  <c r="G36" i="15"/>
  <c r="I36" i="15" s="1"/>
  <c r="G35" i="15"/>
  <c r="I35" i="15" s="1"/>
  <c r="G34" i="15"/>
  <c r="I34" i="15" s="1"/>
  <c r="G33" i="15"/>
  <c r="I33" i="15" s="1"/>
  <c r="G32" i="15"/>
  <c r="I32" i="15" s="1"/>
  <c r="G31" i="15"/>
  <c r="I31" i="15" s="1"/>
  <c r="G30" i="15"/>
  <c r="I30" i="15" s="1"/>
  <c r="N162" i="15" l="1"/>
  <c r="M162" i="15"/>
  <c r="K162" i="15"/>
  <c r="J162" i="15"/>
  <c r="G162" i="15"/>
  <c r="H269" i="15" l="1"/>
  <c r="I269" i="15" l="1"/>
  <c r="H90" i="15"/>
  <c r="L162" i="15" l="1"/>
  <c r="O162" i="15"/>
  <c r="I188" i="15"/>
  <c r="G293" i="15" l="1"/>
  <c r="H293" i="15"/>
  <c r="H50" i="15"/>
  <c r="N286" i="15"/>
  <c r="O287" i="15"/>
  <c r="N287" i="15"/>
  <c r="M287" i="15"/>
  <c r="L287" i="15"/>
  <c r="K287" i="15"/>
  <c r="J287" i="15"/>
  <c r="H287" i="15"/>
  <c r="G287" i="15"/>
  <c r="O286" i="15"/>
  <c r="M286" i="15"/>
  <c r="L286" i="15"/>
  <c r="K286" i="15"/>
  <c r="J286" i="15"/>
  <c r="H286" i="15"/>
  <c r="G286" i="15"/>
  <c r="O294" i="15"/>
  <c r="N294" i="15"/>
  <c r="M294" i="15"/>
  <c r="L294" i="15"/>
  <c r="K294" i="15"/>
  <c r="J294" i="15"/>
  <c r="H294" i="15"/>
  <c r="G294" i="15"/>
  <c r="H93" i="15"/>
  <c r="G237" i="15"/>
  <c r="H215" i="15"/>
  <c r="H237" i="15" s="1"/>
  <c r="I294" i="15"/>
  <c r="H219" i="15"/>
  <c r="O210" i="15"/>
  <c r="N210" i="15"/>
  <c r="M210" i="15"/>
  <c r="L210" i="15"/>
  <c r="K210" i="15"/>
  <c r="J210" i="15"/>
  <c r="I210" i="15"/>
  <c r="H210" i="15"/>
  <c r="G210" i="15"/>
  <c r="O208" i="15"/>
  <c r="N208" i="15"/>
  <c r="M208" i="15"/>
  <c r="L208" i="15"/>
  <c r="K208" i="15"/>
  <c r="J208" i="15"/>
  <c r="I208" i="15"/>
  <c r="H208" i="15"/>
  <c r="G208" i="15"/>
  <c r="H162" i="15" l="1"/>
  <c r="I237" i="15"/>
  <c r="G198" i="15"/>
  <c r="H198" i="15"/>
  <c r="I162" i="15" l="1"/>
  <c r="I198" i="15"/>
  <c r="H282" i="15"/>
  <c r="G50" i="15"/>
  <c r="I293" i="15"/>
  <c r="I287" i="15"/>
  <c r="I286" i="15"/>
  <c r="O83" i="15"/>
  <c r="N83" i="15"/>
  <c r="M83" i="15"/>
  <c r="L83" i="15"/>
  <c r="K83" i="15"/>
  <c r="J83" i="15"/>
  <c r="H83" i="15"/>
  <c r="G83" i="15"/>
  <c r="O79" i="15"/>
  <c r="N79" i="15"/>
  <c r="M79" i="15"/>
  <c r="L79" i="15"/>
  <c r="K79" i="15"/>
  <c r="J79" i="15"/>
  <c r="H79" i="15"/>
  <c r="G79" i="15"/>
  <c r="I83" i="15"/>
  <c r="O77" i="15"/>
  <c r="N77" i="15"/>
  <c r="M77" i="15"/>
  <c r="L77" i="15"/>
  <c r="J77" i="15"/>
  <c r="K77" i="15"/>
  <c r="G77" i="15"/>
  <c r="I70" i="15"/>
  <c r="G67" i="15"/>
  <c r="H63" i="15"/>
  <c r="I67" i="15" l="1"/>
  <c r="H67" i="15"/>
  <c r="H285" i="15"/>
  <c r="I79" i="15"/>
  <c r="I285" i="15"/>
  <c r="I50" i="15"/>
  <c r="I282" i="15"/>
  <c r="I77" i="15"/>
  <c r="H77" i="15"/>
  <c r="O237" i="15" l="1"/>
  <c r="O238" i="15" s="1"/>
  <c r="L237" i="15"/>
  <c r="L238" i="15" s="1"/>
  <c r="I238" i="15"/>
  <c r="O293" i="15" l="1"/>
  <c r="O292" i="15"/>
  <c r="O290" i="15"/>
  <c r="O289" i="15"/>
  <c r="O288" i="15"/>
  <c r="O285" i="15"/>
  <c r="O284" i="15"/>
  <c r="O283" i="15"/>
  <c r="O282" i="15"/>
  <c r="O281" i="15"/>
  <c r="O280" i="15"/>
  <c r="O279" i="15"/>
  <c r="O278" i="15"/>
  <c r="N293" i="15"/>
  <c r="N292" i="15"/>
  <c r="N290" i="15"/>
  <c r="N289" i="15"/>
  <c r="N288" i="15"/>
  <c r="N285" i="15"/>
  <c r="N284" i="15"/>
  <c r="N283" i="15"/>
  <c r="N282" i="15"/>
  <c r="N281" i="15"/>
  <c r="N280" i="15"/>
  <c r="N279" i="15"/>
  <c r="N278" i="15"/>
  <c r="L293" i="15"/>
  <c r="L292" i="15"/>
  <c r="L290" i="15"/>
  <c r="L289" i="15"/>
  <c r="L288" i="15"/>
  <c r="L285" i="15"/>
  <c r="L284" i="15"/>
  <c r="L283" i="15"/>
  <c r="L282" i="15"/>
  <c r="L281" i="15"/>
  <c r="L280" i="15"/>
  <c r="L279" i="15"/>
  <c r="L278" i="15"/>
  <c r="K293" i="15"/>
  <c r="K292" i="15"/>
  <c r="K290" i="15"/>
  <c r="K289" i="15"/>
  <c r="K288" i="15"/>
  <c r="K285" i="15"/>
  <c r="K284" i="15"/>
  <c r="K283" i="15"/>
  <c r="K282" i="15"/>
  <c r="K281" i="15"/>
  <c r="K280" i="15"/>
  <c r="K279" i="15"/>
  <c r="K278" i="15"/>
  <c r="I292" i="15"/>
  <c r="I291" i="15" s="1"/>
  <c r="I290" i="15"/>
  <c r="I289" i="15"/>
  <c r="I288" i="15"/>
  <c r="I284" i="15"/>
  <c r="I283" i="15"/>
  <c r="I281" i="15"/>
  <c r="I280" i="15"/>
  <c r="I279" i="15"/>
  <c r="I278" i="15"/>
  <c r="H292" i="15"/>
  <c r="H291" i="15" s="1"/>
  <c r="H290" i="15"/>
  <c r="H289" i="15"/>
  <c r="H288" i="15"/>
  <c r="H284" i="15"/>
  <c r="H283" i="15"/>
  <c r="H281" i="15"/>
  <c r="H280" i="15"/>
  <c r="H279" i="15"/>
  <c r="H278" i="15"/>
  <c r="O269" i="15"/>
  <c r="L269" i="15"/>
  <c r="O266" i="15"/>
  <c r="L266" i="15"/>
  <c r="I266" i="15"/>
  <c r="O253" i="15"/>
  <c r="L253" i="15"/>
  <c r="I253" i="15"/>
  <c r="N269" i="15"/>
  <c r="N266" i="15"/>
  <c r="N253" i="15"/>
  <c r="K269" i="15"/>
  <c r="K266" i="15"/>
  <c r="K253" i="15"/>
  <c r="H266" i="15"/>
  <c r="H253" i="15"/>
  <c r="H250" i="15"/>
  <c r="N237" i="15"/>
  <c r="N238" i="15" s="1"/>
  <c r="K237" i="15"/>
  <c r="K238" i="15" s="1"/>
  <c r="H238" i="15"/>
  <c r="O206" i="15"/>
  <c r="O204" i="15"/>
  <c r="L206" i="15"/>
  <c r="L204" i="15"/>
  <c r="I206" i="15"/>
  <c r="I204" i="15"/>
  <c r="O200" i="15"/>
  <c r="O198" i="15"/>
  <c r="L200" i="15"/>
  <c r="L198" i="15"/>
  <c r="I200" i="15"/>
  <c r="O194" i="15"/>
  <c r="L194" i="15"/>
  <c r="I194" i="15"/>
  <c r="O188" i="15"/>
  <c r="L188" i="15"/>
  <c r="O169" i="15"/>
  <c r="L169" i="15"/>
  <c r="I169" i="15"/>
  <c r="N206" i="15"/>
  <c r="N204" i="15"/>
  <c r="N200" i="15"/>
  <c r="N198" i="15"/>
  <c r="N194" i="15"/>
  <c r="N188" i="15"/>
  <c r="N186" i="15"/>
  <c r="N177" i="15"/>
  <c r="N175" i="15"/>
  <c r="N173" i="15"/>
  <c r="N169" i="15"/>
  <c r="K206" i="15"/>
  <c r="K204" i="15"/>
  <c r="K200" i="15"/>
  <c r="K198" i="15"/>
  <c r="K194" i="15"/>
  <c r="K188" i="15"/>
  <c r="K186" i="15"/>
  <c r="K177" i="15"/>
  <c r="K175" i="15"/>
  <c r="K173" i="15"/>
  <c r="K169" i="15"/>
  <c r="H206" i="15"/>
  <c r="H200" i="15"/>
  <c r="H194" i="15"/>
  <c r="H173" i="15"/>
  <c r="H169" i="15"/>
  <c r="O74" i="15"/>
  <c r="L74" i="15"/>
  <c r="I74" i="15"/>
  <c r="O67" i="15"/>
  <c r="O64" i="15"/>
  <c r="O62" i="15"/>
  <c r="L67" i="15"/>
  <c r="L64" i="15"/>
  <c r="L62" i="15"/>
  <c r="I64" i="15"/>
  <c r="I62" i="15"/>
  <c r="O58" i="15"/>
  <c r="L58" i="15"/>
  <c r="I58" i="15"/>
  <c r="O54" i="15"/>
  <c r="L54" i="15"/>
  <c r="O52" i="15"/>
  <c r="L52" i="15"/>
  <c r="O50" i="15"/>
  <c r="L50" i="15"/>
  <c r="I54" i="15"/>
  <c r="I52" i="15"/>
  <c r="N74" i="15"/>
  <c r="N67" i="15"/>
  <c r="N64" i="15"/>
  <c r="N62" i="15"/>
  <c r="N58" i="15"/>
  <c r="N54" i="15"/>
  <c r="N52" i="15"/>
  <c r="N50" i="15"/>
  <c r="K74" i="15"/>
  <c r="K67" i="15"/>
  <c r="K64" i="15"/>
  <c r="K62" i="15"/>
  <c r="K58" i="15"/>
  <c r="K54" i="15"/>
  <c r="K52" i="15"/>
  <c r="K50" i="15"/>
  <c r="H74" i="15"/>
  <c r="H64" i="15"/>
  <c r="H62" i="15"/>
  <c r="H58" i="15"/>
  <c r="H54" i="15"/>
  <c r="H52" i="15"/>
  <c r="H84" i="15" l="1"/>
  <c r="L270" i="15"/>
  <c r="L291" i="15"/>
  <c r="I84" i="15"/>
  <c r="N291" i="15"/>
  <c r="O291" i="15"/>
  <c r="K291" i="15"/>
  <c r="K84" i="15"/>
  <c r="L84" i="15"/>
  <c r="N84" i="15"/>
  <c r="O84" i="15"/>
  <c r="L211" i="15"/>
  <c r="O211" i="15"/>
  <c r="I211" i="15"/>
  <c r="O270" i="15"/>
  <c r="I270" i="15"/>
  <c r="N270" i="15"/>
  <c r="H270" i="15"/>
  <c r="K270" i="15"/>
  <c r="H211" i="15"/>
  <c r="K211" i="15"/>
  <c r="N211" i="15"/>
  <c r="O277" i="15"/>
  <c r="O276" i="15" s="1"/>
  <c r="N277" i="15"/>
  <c r="N276" i="15" s="1"/>
  <c r="L277" i="15"/>
  <c r="L276" i="15" s="1"/>
  <c r="K277" i="15"/>
  <c r="K276" i="15" s="1"/>
  <c r="I277" i="15"/>
  <c r="I276" i="15" s="1"/>
  <c r="H277" i="15"/>
  <c r="H276" i="15" s="1"/>
  <c r="M194" i="15"/>
  <c r="J194" i="15"/>
  <c r="G194" i="15"/>
  <c r="M278" i="15"/>
  <c r="M279" i="15"/>
  <c r="M280" i="15"/>
  <c r="M281" i="15"/>
  <c r="M282" i="15"/>
  <c r="M283" i="15"/>
  <c r="M284" i="15"/>
  <c r="M285" i="15"/>
  <c r="M288" i="15"/>
  <c r="M289" i="15"/>
  <c r="M290" i="15"/>
  <c r="J278" i="15"/>
  <c r="J279" i="15"/>
  <c r="J280" i="15"/>
  <c r="J281" i="15"/>
  <c r="J282" i="15"/>
  <c r="J283" i="15"/>
  <c r="J284" i="15"/>
  <c r="J285" i="15"/>
  <c r="J288" i="15"/>
  <c r="J289" i="15"/>
  <c r="J290" i="15"/>
  <c r="G278" i="15"/>
  <c r="G279" i="15"/>
  <c r="G280" i="15"/>
  <c r="G281" i="15"/>
  <c r="G282" i="15"/>
  <c r="G283" i="15"/>
  <c r="G284" i="15"/>
  <c r="G285" i="15"/>
  <c r="G288" i="15"/>
  <c r="G289" i="15"/>
  <c r="G290" i="15"/>
  <c r="G292" i="15"/>
  <c r="G291" i="15" s="1"/>
  <c r="M67" i="15"/>
  <c r="J67" i="15"/>
  <c r="M266" i="15"/>
  <c r="J266" i="15"/>
  <c r="G266" i="15"/>
  <c r="M253" i="15"/>
  <c r="J253" i="15"/>
  <c r="G253" i="15"/>
  <c r="M237" i="15"/>
  <c r="M238" i="15" s="1"/>
  <c r="J237" i="15"/>
  <c r="J238" i="15" s="1"/>
  <c r="G238" i="15"/>
  <c r="M188" i="15"/>
  <c r="J188" i="15"/>
  <c r="M186" i="15"/>
  <c r="J186" i="15"/>
  <c r="G186" i="15"/>
  <c r="M173" i="15"/>
  <c r="J173" i="15"/>
  <c r="G173" i="15"/>
  <c r="M169" i="15"/>
  <c r="J169" i="15"/>
  <c r="G169" i="15"/>
  <c r="M50" i="15"/>
  <c r="J50" i="15"/>
  <c r="M204" i="15"/>
  <c r="M200" i="15"/>
  <c r="M198" i="15"/>
  <c r="M175" i="15"/>
  <c r="M177" i="15"/>
  <c r="M206" i="15"/>
  <c r="J204" i="15"/>
  <c r="J200" i="15"/>
  <c r="J198" i="15"/>
  <c r="J175" i="15"/>
  <c r="J177" i="15"/>
  <c r="J206" i="15"/>
  <c r="G204" i="15"/>
  <c r="G200" i="15"/>
  <c r="G177" i="15"/>
  <c r="I177" i="15" s="1"/>
  <c r="G206" i="15"/>
  <c r="M58" i="15"/>
  <c r="M54" i="15"/>
  <c r="M52" i="15"/>
  <c r="M62" i="15"/>
  <c r="M64" i="15"/>
  <c r="M74" i="15"/>
  <c r="J58" i="15"/>
  <c r="J54" i="15"/>
  <c r="J52" i="15"/>
  <c r="J62" i="15"/>
  <c r="J64" i="15"/>
  <c r="J74" i="15"/>
  <c r="G58" i="15"/>
  <c r="G54" i="15"/>
  <c r="G52" i="15"/>
  <c r="G62" i="15"/>
  <c r="G64" i="15"/>
  <c r="G74" i="15"/>
  <c r="M292" i="15"/>
  <c r="M293" i="15"/>
  <c r="J246" i="15"/>
  <c r="L246" i="15" s="1"/>
  <c r="J292" i="15"/>
  <c r="J293" i="15"/>
  <c r="G245" i="15"/>
  <c r="G250" i="15"/>
  <c r="M269" i="15"/>
  <c r="J269" i="15"/>
  <c r="I18" i="14"/>
  <c r="I23" i="14" s="1"/>
  <c r="L64" i="14"/>
  <c r="K64" i="14"/>
  <c r="J64" i="14"/>
  <c r="L74" i="14"/>
  <c r="K74" i="14"/>
  <c r="J74" i="14"/>
  <c r="L34" i="14"/>
  <c r="K34" i="14"/>
  <c r="J34" i="14"/>
  <c r="L190" i="14"/>
  <c r="K190" i="14"/>
  <c r="J190" i="14"/>
  <c r="L179" i="14"/>
  <c r="K179" i="14"/>
  <c r="J179" i="14"/>
  <c r="L177" i="14"/>
  <c r="K177" i="14"/>
  <c r="J177" i="14"/>
  <c r="L176" i="14"/>
  <c r="K176" i="14"/>
  <c r="J176" i="14"/>
  <c r="K245" i="14"/>
  <c r="K289" i="14" s="1"/>
  <c r="J250" i="14"/>
  <c r="J252" i="14" s="1"/>
  <c r="J244" i="14"/>
  <c r="J249" i="14" s="1"/>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K241" i="14" s="1"/>
  <c r="I240" i="14"/>
  <c r="I241" i="14" s="1"/>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L279" i="14"/>
  <c r="K279" i="14"/>
  <c r="J279" i="14"/>
  <c r="J268" i="14"/>
  <c r="K268" i="14"/>
  <c r="L268" i="14"/>
  <c r="J265" i="14"/>
  <c r="K265" i="14"/>
  <c r="L265" i="14"/>
  <c r="K252" i="14"/>
  <c r="L252" i="14"/>
  <c r="L249" i="14"/>
  <c r="L241" i="14"/>
  <c r="J211" i="14"/>
  <c r="K211" i="14"/>
  <c r="L211" i="14"/>
  <c r="J207" i="14"/>
  <c r="K207" i="14"/>
  <c r="L207" i="14"/>
  <c r="K205" i="14"/>
  <c r="L205" i="14"/>
  <c r="J200" i="14"/>
  <c r="L200" i="14"/>
  <c r="J173" i="14"/>
  <c r="K173" i="14"/>
  <c r="L173" i="14"/>
  <c r="J79" i="14"/>
  <c r="K79" i="14"/>
  <c r="L79" i="14"/>
  <c r="J61" i="14"/>
  <c r="K61" i="14"/>
  <c r="L61" i="14"/>
  <c r="J59" i="14"/>
  <c r="K59" i="14"/>
  <c r="L59" i="14"/>
  <c r="J52" i="14"/>
  <c r="K52" i="14"/>
  <c r="L52" i="14"/>
  <c r="J50" i="14"/>
  <c r="K50" i="14"/>
  <c r="L50" i="14"/>
  <c r="J42" i="14"/>
  <c r="K42" i="14"/>
  <c r="L42" i="14"/>
  <c r="J39" i="14"/>
  <c r="K39" i="14"/>
  <c r="L39" i="14"/>
  <c r="J36" i="14"/>
  <c r="K36" i="14"/>
  <c r="L36" i="14"/>
  <c r="J30" i="14"/>
  <c r="K30" i="14"/>
  <c r="L30" i="14"/>
  <c r="J23" i="14"/>
  <c r="K23" i="14"/>
  <c r="K285" i="14"/>
  <c r="L23" i="14"/>
  <c r="L285" i="14"/>
  <c r="K292" i="14"/>
  <c r="L292" i="14"/>
  <c r="I26" i="14"/>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11" i="14"/>
  <c r="I207" i="14"/>
  <c r="I64" i="14"/>
  <c r="I61" i="14"/>
  <c r="I52" i="14"/>
  <c r="I50" i="14"/>
  <c r="I39" i="14"/>
  <c r="I36" i="14"/>
  <c r="I34" i="14"/>
  <c r="L291" i="14" l="1"/>
  <c r="K291" i="14"/>
  <c r="J278" i="14"/>
  <c r="J281" i="14"/>
  <c r="K278" i="14"/>
  <c r="K277" i="14" s="1"/>
  <c r="K276" i="14" s="1"/>
  <c r="K295" i="14" s="1"/>
  <c r="L48" i="14"/>
  <c r="L80" i="14" s="1"/>
  <c r="I56" i="14"/>
  <c r="J291" i="14"/>
  <c r="K191" i="14"/>
  <c r="I167" i="14"/>
  <c r="I173" i="14"/>
  <c r="I219" i="14" s="1"/>
  <c r="I291" i="14"/>
  <c r="L253" i="14"/>
  <c r="L269" i="14" s="1"/>
  <c r="I271" i="15"/>
  <c r="I272" i="15" s="1"/>
  <c r="J48" i="14"/>
  <c r="J80" i="14" s="1"/>
  <c r="J291" i="15"/>
  <c r="I285" i="14"/>
  <c r="K48" i="14"/>
  <c r="K80" i="14" s="1"/>
  <c r="K219" i="14"/>
  <c r="I253" i="14"/>
  <c r="I269" i="14" s="1"/>
  <c r="G84" i="15"/>
  <c r="J253" i="14"/>
  <c r="J191" i="14"/>
  <c r="J219" i="14" s="1"/>
  <c r="L191" i="14"/>
  <c r="L219" i="14" s="1"/>
  <c r="M291" i="15"/>
  <c r="G277" i="15"/>
  <c r="G276" i="15" s="1"/>
  <c r="J84" i="15"/>
  <c r="M84" i="15"/>
  <c r="O271" i="15"/>
  <c r="O272" i="15" s="1"/>
  <c r="L271" i="15"/>
  <c r="L272" i="15" s="1"/>
  <c r="K271" i="15"/>
  <c r="K272" i="15" s="1"/>
  <c r="N271" i="15"/>
  <c r="N272" i="15" s="1"/>
  <c r="G211" i="15"/>
  <c r="H271" i="15"/>
  <c r="H272" i="15" s="1"/>
  <c r="H295" i="15"/>
  <c r="K295" i="15"/>
  <c r="L295" i="15"/>
  <c r="O295" i="15"/>
  <c r="N295" i="15"/>
  <c r="I295" i="15"/>
  <c r="M270" i="15"/>
  <c r="J211" i="15"/>
  <c r="J270" i="15"/>
  <c r="M277" i="15"/>
  <c r="M276" i="15" s="1"/>
  <c r="J277" i="15"/>
  <c r="J276" i="15" s="1"/>
  <c r="G270" i="15"/>
  <c r="M211" i="15"/>
  <c r="J269" i="14"/>
  <c r="I279" i="14"/>
  <c r="L278" i="14"/>
  <c r="L277" i="14" s="1"/>
  <c r="L276" i="14" s="1"/>
  <c r="L295" i="14" s="1"/>
  <c r="I278" i="14"/>
  <c r="K249" i="14"/>
  <c r="K253" i="14" s="1"/>
  <c r="K269" i="14" s="1"/>
  <c r="I30" i="14"/>
  <c r="I48" i="14" s="1"/>
  <c r="I80" i="14" s="1"/>
  <c r="J277" i="14" l="1"/>
  <c r="J276" i="14" s="1"/>
  <c r="J295" i="14" s="1"/>
  <c r="L270" i="14"/>
  <c r="L271" i="14" s="1"/>
  <c r="J270" i="14"/>
  <c r="J271" i="14" s="1"/>
  <c r="I270" i="14"/>
  <c r="I271" i="14" s="1"/>
  <c r="K270" i="14"/>
  <c r="K271" i="14" s="1"/>
  <c r="M295" i="15"/>
  <c r="G295" i="15"/>
  <c r="G271" i="15"/>
  <c r="G272" i="15" s="1"/>
  <c r="J295" i="15"/>
  <c r="M271" i="15"/>
  <c r="M272" i="15" s="1"/>
  <c r="J271" i="15"/>
  <c r="J272" i="15" s="1"/>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family val="2"/>
            <charset val="186"/>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6" authorId="0" shapeId="0">
      <text>
        <r>
          <rPr>
            <sz val="9"/>
            <color indexed="81"/>
            <rFont val="Tahoma"/>
            <family val="2"/>
            <charset val="186"/>
          </rPr>
          <t xml:space="preserve">P-2.4.1.1.
</t>
        </r>
      </text>
    </comment>
    <comment ref="E96" authorId="0" shapeId="0">
      <text>
        <r>
          <rPr>
            <sz val="9"/>
            <color indexed="81"/>
            <rFont val="Tahoma"/>
            <family val="2"/>
            <charset val="186"/>
          </rPr>
          <t xml:space="preserve">P-2.4.1.3
</t>
        </r>
      </text>
    </comment>
    <comment ref="E100" authorId="1" shapeId="0">
      <text>
        <r>
          <rPr>
            <sz val="9"/>
            <color indexed="81"/>
            <rFont val="Tahoma"/>
            <family val="2"/>
            <charset val="186"/>
          </rPr>
          <t>6.3. Socialinių paslaugų plėtra</t>
        </r>
      </text>
    </comment>
    <comment ref="E10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1" authorId="0" shapeId="0">
      <text>
        <r>
          <rPr>
            <sz val="9"/>
            <color indexed="81"/>
            <rFont val="Tahoma"/>
            <family val="2"/>
            <charset val="186"/>
          </rPr>
          <t xml:space="preserve">P-2.4.1.1
P-2.4.1.3
</t>
        </r>
      </text>
    </comment>
    <comment ref="P125"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E141" authorId="0" shapeId="0">
      <text>
        <r>
          <rPr>
            <sz val="9"/>
            <color indexed="81"/>
            <rFont val="Tahoma"/>
            <family val="2"/>
            <charset val="186"/>
          </rPr>
          <t xml:space="preserve">P-2.4.1.3
</t>
        </r>
      </text>
    </comment>
    <comment ref="E149" authorId="0" shapeId="0">
      <text>
        <r>
          <rPr>
            <sz val="9"/>
            <color indexed="81"/>
            <rFont val="Tahoma"/>
            <family val="2"/>
            <charset val="186"/>
          </rPr>
          <t xml:space="preserve">P-2.4.1.2
</t>
        </r>
      </text>
    </comment>
    <comment ref="E163" authorId="0" shapeId="0">
      <text>
        <r>
          <rPr>
            <sz val="9"/>
            <color indexed="81"/>
            <rFont val="Tahoma"/>
            <family val="2"/>
            <charset val="186"/>
          </rPr>
          <t xml:space="preserve">P-2.4.1.3
</t>
        </r>
      </text>
    </comment>
    <comment ref="E173" authorId="0" shapeId="0">
      <text>
        <r>
          <rPr>
            <sz val="9"/>
            <color indexed="81"/>
            <rFont val="Tahoma"/>
            <family val="2"/>
            <charset val="186"/>
          </rPr>
          <t>P-2.4.1.3</t>
        </r>
      </text>
    </comment>
    <comment ref="E175" authorId="0" shapeId="0">
      <text>
        <r>
          <rPr>
            <sz val="9"/>
            <color indexed="81"/>
            <rFont val="Tahoma"/>
            <family val="2"/>
            <charset val="186"/>
          </rPr>
          <t xml:space="preserve">P-2.4.1.3
</t>
        </r>
      </text>
    </comment>
    <comment ref="E176" authorId="1" shapeId="0">
      <text>
        <r>
          <rPr>
            <sz val="9"/>
            <color indexed="81"/>
            <rFont val="Tahoma"/>
            <family val="2"/>
            <charset val="186"/>
          </rPr>
          <t>6.3. Socialinių paslaugų plėtra</t>
        </r>
      </text>
    </comment>
    <comment ref="E177" authorId="1" shapeId="0">
      <text>
        <r>
          <rPr>
            <sz val="9"/>
            <color indexed="81"/>
            <rFont val="Tahoma"/>
            <family val="2"/>
            <charset val="186"/>
          </rPr>
          <t>6.3. Socialinių paslaugų plėtra</t>
        </r>
      </text>
    </comment>
    <comment ref="E179" authorId="0" shapeId="0">
      <text>
        <r>
          <rPr>
            <sz val="9"/>
            <color indexed="81"/>
            <rFont val="Tahoma"/>
            <family val="2"/>
            <charset val="186"/>
          </rPr>
          <t xml:space="preserve">P-2.4.1.4
</t>
        </r>
      </text>
    </comment>
    <comment ref="E180" authorId="0" shapeId="0">
      <text>
        <r>
          <rPr>
            <sz val="9"/>
            <color indexed="81"/>
            <rFont val="Tahoma"/>
            <family val="2"/>
            <charset val="186"/>
          </rPr>
          <t xml:space="preserve">P-2.4.1.1
</t>
        </r>
      </text>
    </comment>
    <comment ref="E18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7" authorId="0" shapeId="0">
      <text>
        <r>
          <rPr>
            <sz val="9"/>
            <color indexed="81"/>
            <rFont val="Tahoma"/>
            <family val="2"/>
            <charset val="186"/>
          </rPr>
          <t>P-2.4.1.1</t>
        </r>
        <r>
          <rPr>
            <sz val="9"/>
            <color indexed="81"/>
            <rFont val="Tahoma"/>
            <family val="2"/>
            <charset val="186"/>
          </rPr>
          <t xml:space="preserve">
</t>
        </r>
      </text>
    </comment>
    <comment ref="E189" authorId="0" shapeId="0">
      <text>
        <r>
          <rPr>
            <sz val="9"/>
            <color indexed="81"/>
            <rFont val="Tahoma"/>
            <family val="2"/>
            <charset val="186"/>
          </rPr>
          <t xml:space="preserve">P-2.6.4.1
</t>
        </r>
      </text>
    </comment>
    <comment ref="E191"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6" authorId="0" shapeId="0">
      <text>
        <r>
          <rPr>
            <sz val="9"/>
            <color indexed="81"/>
            <rFont val="Tahoma"/>
            <family val="2"/>
            <charset val="186"/>
          </rPr>
          <t xml:space="preserve">P-2.4.2.3.
</t>
        </r>
      </text>
    </comment>
    <comment ref="E220" authorId="0" shapeId="0">
      <text>
        <r>
          <rPr>
            <sz val="9"/>
            <color indexed="81"/>
            <rFont val="Tahoma"/>
            <family val="2"/>
            <charset val="186"/>
          </rPr>
          <t xml:space="preserve">P-2.4.1.4
</t>
        </r>
      </text>
    </comment>
    <comment ref="E223" authorId="0" shapeId="0">
      <text>
        <r>
          <rPr>
            <sz val="9"/>
            <color indexed="81"/>
            <rFont val="Tahoma"/>
            <family val="2"/>
            <charset val="186"/>
          </rPr>
          <t>P-2.4.1.2</t>
        </r>
      </text>
    </comment>
    <comment ref="D225" authorId="0" shapeId="0">
      <text>
        <r>
          <rPr>
            <sz val="9"/>
            <color indexed="81"/>
            <rFont val="Tahoma"/>
            <family val="2"/>
            <charset val="186"/>
          </rPr>
          <t>ankstesnis adresas - Vaivos g. 23</t>
        </r>
        <r>
          <rPr>
            <sz val="9"/>
            <color indexed="81"/>
            <rFont val="Tahoma"/>
            <family val="2"/>
            <charset val="186"/>
          </rPr>
          <t xml:space="preserve">
</t>
        </r>
      </text>
    </comment>
    <comment ref="E227" authorId="0" shapeId="0">
      <text>
        <r>
          <rPr>
            <sz val="9"/>
            <color indexed="81"/>
            <rFont val="Tahoma"/>
            <family val="2"/>
            <charset val="186"/>
          </rPr>
          <t xml:space="preserve">P-2.4.1.3.
</t>
        </r>
      </text>
    </comment>
    <comment ref="E228" authorId="0" shapeId="0">
      <text>
        <r>
          <rPr>
            <sz val="9"/>
            <color indexed="81"/>
            <rFont val="Tahoma"/>
            <family val="2"/>
            <charset val="186"/>
          </rPr>
          <t xml:space="preserve">P-2.4.1.5.
</t>
        </r>
      </text>
    </comment>
    <comment ref="E230" authorId="0" shapeId="0">
      <text>
        <r>
          <rPr>
            <sz val="9"/>
            <color indexed="81"/>
            <rFont val="Tahoma"/>
            <family val="2"/>
            <charset val="186"/>
          </rPr>
          <t xml:space="preserve">P-2.4.1.5
</t>
        </r>
      </text>
    </comment>
    <comment ref="P234" authorId="0" shapeId="0">
      <text>
        <r>
          <rPr>
            <sz val="9"/>
            <color indexed="81"/>
            <rFont val="Tahoma"/>
            <family val="2"/>
            <charset val="186"/>
          </rPr>
          <t xml:space="preserve">Techininis projektas parengtas 2018 m.
</t>
        </r>
      </text>
    </comment>
    <comment ref="E245" authorId="0" shapeId="0">
      <text>
        <r>
          <rPr>
            <sz val="9"/>
            <color indexed="81"/>
            <rFont val="Tahoma"/>
            <family val="2"/>
            <charset val="186"/>
          </rPr>
          <t xml:space="preserve">P-2.4.1.7.
</t>
        </r>
      </text>
    </comment>
    <comment ref="E246"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51" authorId="0" shapeId="0">
      <text>
        <r>
          <rPr>
            <sz val="9"/>
            <color indexed="81"/>
            <rFont val="Tahoma"/>
            <family val="2"/>
            <charset val="186"/>
          </rPr>
          <t xml:space="preserve">P-2.4.1.7
</t>
        </r>
      </text>
    </comment>
    <comment ref="E257"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<sst xmlns="http://schemas.openxmlformats.org/spreadsheetml/2006/main" count="1523" uniqueCount="396">
  <si>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</si>
  <si>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</si>
  <si>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</si>
  <si>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</si>
  <si>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</si>
  <si>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</si>
  <si>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</si>
  <si>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</si>
  <si>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</si>
  <si>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</si>
  <si>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</si>
  <si>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</si>
  <si>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</si>
  <si>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</si>
  <si>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</si>
  <si>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</si>
  <si>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</si>
  <si>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</si>
  <si>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</si>
  <si>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</si>
  <si>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</si>
  <si>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</si>
  <si>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</si>
  <si>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</si>
  <si>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</si>
  <si>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</si>
  <si>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</si>
  <si>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</si>
  <si>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</si>
  <si>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</si>
  <si>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</si>
  <si>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</si>
  <si>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</si>
  <si>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</si>
  <si>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</si>
  <si>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</si>
  <si>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</si>
  <si>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</si>
  <si>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</si>
  <si>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</si>
  <si>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</si>
  <si>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</si>
  <si>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</si>
  <si>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</si>
  <si>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</si>
  <si>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</si>
  <si>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</si>
  <si>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</si>
  <si>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</si>
  <si>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</si>
  <si>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</si>
  <si>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</si>
  <si>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</si>
  <si>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</si>
  <si>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</si>
  <si>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</si>
  <si>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</si>
  <si>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</si>
  <si>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</si>
  <si>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</si>
  <si>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</si>
  <si>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</si>
  <si>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</si>
  <si>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</si>
  <si>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</si>
  <si>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</si>
  <si>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</si>
  <si>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</si>
  <si>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</si>
  <si>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</si>
  <si>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</si>
  <si>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</si>
  <si>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</si>
  <si>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</si>
  <si>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</si>
  <si>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</si>
  <si>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</si>
  <si>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</si>
  <si>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</si>
  <si>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</si>
  <si>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</si>
  <si>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</si>
  <si>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</si>
  <si>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</si>
  <si>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</si>
  <si>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</si>
  <si>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</si>
  <si>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</si>
  <si>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</si>
  <si>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</si>
  <si>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</si>
  <si>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</si>
  <si>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</si>
  <si>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</si>
  <si>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</si>
  <si>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</si>
  <si>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</si>
  <si>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</si>
  <si>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</si>
  <si>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</si>
  <si>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</si>
  <si>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</si>
  <si>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</si>
  <si>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</si>
  <si>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</si>
  <si>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</si>
  <si>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</si>
  <si>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</si>
  <si>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</si>
  <si>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</si>
  <si>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</si>
  <si>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</si>
  <si>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</si>
  <si>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</si>
  <si>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</si>
  <si>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</si>
  <si>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</si>
  <si>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</si>
  <si>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</si>
  <si>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</si>
  <si>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</si>
  <si>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</si>
  <si>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</si>
  <si>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</si>
  <si>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</si>
  <si>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</si>
  <si>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</si>
  <si>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</si>
  <si>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</si>
  <si>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</si>
  <si>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</si>
  <si>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</si>
  <si>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</si>
  <si>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</si>
  <si>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</si>
  <si>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</si>
  <si>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</si>
  <si>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</si>
  <si>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</si>
  <si>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</si>
  <si>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</si>
  <si>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</si>
  <si>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</si>
  <si>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</si>
  <si>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</si>
  <si>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</si>
  <si>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</si>
  <si>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</si>
  <si>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</si>
  <si>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</si>
  <si>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</si>
  <si>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</si>
  <si>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</si>
  <si>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</si>
  <si>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</si>
  <si>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</si>
  <si>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</si>
  <si>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</si>
  <si>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</si>
  <si>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</si>
  <si>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</si>
  <si>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</si>
  <si>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</si>
  <si>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</si>
  <si>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</si>
  <si>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</si>
  <si>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</si>
  <si>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</si>
  <si>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</si>
  <si>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</si>
  <si>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</si>
  <si>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</si>
  <si>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</si>
  <si>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</si>
  <si>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</si>
  <si>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</si>
  <si>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</si>
  <si>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</si>
  <si>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</si>
  <si>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</si>
  <si>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</si>
  <si>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</si>
  <si>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</si>
  <si>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</si>
  <si>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</si>
  <si>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</si>
  <si>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</si>
  <si>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</si>
  <si>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</si>
  <si>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</si>
  <si>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</si>
  <si>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</si>
  <si>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</si>
  <si>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</si>
  <si>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</si>
  <si>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</si>
  <si>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</si>
  <si>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</si>
  <si>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</si>
  <si>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</si>
  <si>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</si>
  <si>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</si>
  <si>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</si>
  <si>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</si>
  <si>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</si>
  <si>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</si>
  <si>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</si>
  <si>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</si>
  <si>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</si>
  <si>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</si>
  <si>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</si>
  <si>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</si>
  <si>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</si>
  <si>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</si>
  <si>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</si>
  <si>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</si>
  <si>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</si>
  <si>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</si>
  <si>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</si>
  <si>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</si>
  <si>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</si>
  <si>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</si>
  <si>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</si>
  <si>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</si>
  <si>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</si>
  <si>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</si>
  <si>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</si>
  <si>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</si>
  <si>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</si>
  <si>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</si>
  <si>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</si>
  <si>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</si>
  <si>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</si>
  <si>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</si>
  <si>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</si>
  <si>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</si>
  <si>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</si>
  <si>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</si>
  <si>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</si>
  <si>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</si>
  <si>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</si>
  <si>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</si>
  <si>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</si>
  <si>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</si>
  <si>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</si>
  <si>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</si>
  <si>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</si>
  <si>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</si>
  <si>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</si>
  <si>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</si>
  <si>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</si>
  <si>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</si>
  <si>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</si>
  <si>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</si>
  <si>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</si>
  <si>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</si>
  <si>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</si>
  <si>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</si>
  <si>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</si>
  <si>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</si>
  <si>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</si>
  <si>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</si>
  <si>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</si>
  <si>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</si>
  <si>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</si>
  <si>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</si>
  <si>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</si>
  <si>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</si>
  <si>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</si>
  <si>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</si>
  <si>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</si>
  <si>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</si>
  <si>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</si>
  <si>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</si>
  <si>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</si>
  <si>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</si>
  <si>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</si>
  <si>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</si>
  <si>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</si>
  <si>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</si>
  <si>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</si>
  <si>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</si>
  <si>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</si>
  <si>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</si>
  <si>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</si>
  <si>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</si>
  <si>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</si>
  <si>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</si>
  <si>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</si>
  <si>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</si>
  <si>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</si>
  <si>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</si>
  <si>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</si>
  <si>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</si>
  <si>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</si>
  <si>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</si>
  <si>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</si>
  <si>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</si>
  <si>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</si>
  <si>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</si>
  <si>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</si>
  <si>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</si>
  <si>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</si>
  <si>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</si>
  <si>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</si>
  <si>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</si>
  <si>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</si>
  <si>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</si>
  <si>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</si>
  <si>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</si>
  <si>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</si>
  <si>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</si>
  <si>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</si>
  <si>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</si>
  <si>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</si>
  <si>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</si>
  <si>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</si>
  <si>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</si>
  <si>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</si>
  <si>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</si>
  <si>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</si>
  <si>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</si>
  <si>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</si>
  <si>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</si>
  <si>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</si>
  <si>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</si>
  <si>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</si>
  <si>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</si>
  <si>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</si>
  <si>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</si>
  <si>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</si>
  <si>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</si>
  <si>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</si>
  <si>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</si>
  <si>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</si>
  <si>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</si>
  <si>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</si>
  <si>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</si>
  <si>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</si>
  <si>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 xml:space="preserve">Lyginamasisi variantas </t>
  </si>
  <si>
    <t>Keitimo priežastis</t>
  </si>
  <si>
    <t xml:space="preserve">Vidutinis išmokamų kompensacijų nepriklausomybės gynėjams skaičius per mėn. </t>
  </si>
  <si>
    <t>Senyvo amžiaus asmenų globos paslaugų plėtra rekonstruojant pastatą, esantį Melnragės gyvenamajame rajone, Aušros g. 41</t>
  </si>
  <si>
    <t>Siūloma keisi</t>
  </si>
  <si>
    <t>Siūlomas keisti lėšų poreikis biudžetiniams 2023-iesiems metams</t>
  </si>
  <si>
    <t>Skirtumas</t>
  </si>
  <si>
    <t xml:space="preserve">Siūlomas keisti 2024-ųjų metų lėšų projektas </t>
  </si>
  <si>
    <t>Siūlomas keisti 2025-ųjų metų lėšų projektas</t>
  </si>
  <si>
    <t>SB(VBL)'</t>
  </si>
  <si>
    <t>SB(ESL)'</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</si>
  <si>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</si>
  <si>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</si>
  <si>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</si>
  <si>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</si>
  <si>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</si>
  <si>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</si>
  <si>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</si>
  <si>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</si>
  <si>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Valstybės biudžeto specialiosios tikslinės dotacijos likučių lėšos </t>
    </r>
    <r>
      <rPr>
        <b/>
        <sz val="10"/>
        <rFont val="Times New Roman"/>
        <family val="1"/>
        <charset val="186"/>
      </rPr>
      <t>SB(VBL)</t>
    </r>
  </si>
  <si>
    <r>
      <t xml:space="preserve">Europos Sąjungos finansinės paramos lėšų likučio metų pradžioje lėšos </t>
    </r>
    <r>
      <rPr>
        <b/>
        <sz val="10"/>
        <rFont val="Times New Roman"/>
        <family val="1"/>
        <charset val="186"/>
      </rPr>
      <t>SB(ESL)</t>
    </r>
  </si>
  <si>
    <r>
      <t xml:space="preserve">Kiti finansavimo šaltiniai </t>
    </r>
    <r>
      <rPr>
        <b/>
        <sz val="10"/>
        <rFont val="Times New Roman"/>
        <family val="1"/>
        <charset val="186"/>
      </rPr>
      <t>Kt</t>
    </r>
  </si>
  <si>
    <t>Asmenų, pasinaudojusių priemone „Atvejo vadyba“, skaičius per metus</t>
  </si>
  <si>
    <t xml:space="preserve"> - projekto „Integralios pagalbos teikimas ir plėtra Lietuvos savivaldybėse“ įgyvendinimas</t>
  </si>
  <si>
    <t>Specialiųjų socialinių paslaugų teikimas užsieniečiams</t>
  </si>
  <si>
    <t>Vidutinis paslaugų gavėjų skaičius per mėnesį</t>
  </si>
  <si>
    <t>Parengta strategija ir patvirtinta Savivaldybės tarybos, vnt.</t>
  </si>
  <si>
    <t>Pareigybių, iš dalies finansuojamų projekto lėšomis, skaičius</t>
  </si>
  <si>
    <r>
      <rPr>
        <u/>
        <sz val="10"/>
        <rFont val="Times New Roman"/>
        <family val="1"/>
        <charset val="186"/>
      </rPr>
      <t>Siūloma mažinti</t>
    </r>
    <r>
      <rPr>
        <sz val="10"/>
        <rFont val="Times New Roman"/>
        <family val="1"/>
        <charset val="186"/>
      </rPr>
      <t xml:space="preserve"> 2023 m. finansavimo apimtį 4,9 tūkst. Eur, nes vaikų globos namų „Rytas“ stogo remonto darbai nupirkti ir atlikti pigiau, nei planuota.</t>
    </r>
  </si>
  <si>
    <r>
      <rPr>
        <u/>
        <sz val="10"/>
        <rFont val="Times New Roman"/>
        <family val="1"/>
        <charset val="186"/>
      </rPr>
      <t>Siūloma didinti</t>
    </r>
    <r>
      <rPr>
        <sz val="10"/>
        <rFont val="Times New Roman"/>
        <family val="1"/>
        <charset val="186"/>
      </rPr>
      <t xml:space="preserve"> 2023 m. pajamų planą 64,6 tūkst. Eur (SB(SP)), nes surenkama daugiau pajamų dėl paslaugų gavėjų didėjančių pajamų.</t>
    </r>
  </si>
  <si>
    <r>
      <rPr>
        <u/>
        <sz val="10"/>
        <rFont val="Times New Roman"/>
        <family val="1"/>
        <charset val="186"/>
      </rPr>
      <t>Siūloma didinti</t>
    </r>
    <r>
      <rPr>
        <sz val="10"/>
        <rFont val="Times New Roman"/>
        <family val="1"/>
        <charset val="186"/>
      </rPr>
      <t xml:space="preserve"> 2023 m. pajamų planą 33,7 tūkst. Eur (SB(SP)), nes surenkama daugiau pajamų dėl paslaugų gavėjų didėjančių pajamų.</t>
    </r>
  </si>
  <si>
    <r>
      <rPr>
        <u/>
        <sz val="10"/>
        <rFont val="Times New Roman"/>
        <family val="1"/>
        <charset val="186"/>
      </rPr>
      <t>Siūloma mažinti</t>
    </r>
    <r>
      <rPr>
        <sz val="10"/>
        <rFont val="Times New Roman"/>
        <family val="1"/>
      </rPr>
      <t xml:space="preserve"> 2023 m. finansavimo apimtį 6,0 tūkst. Eur, nes paslaugos pradėtos teikti tik gegužės mėn.</t>
    </r>
  </si>
  <si>
    <r>
      <rPr>
        <u/>
        <sz val="10"/>
        <rFont val="Times New Roman"/>
        <family val="1"/>
        <charset val="186"/>
      </rPr>
      <t>Siūloma didinti</t>
    </r>
    <r>
      <rPr>
        <sz val="10"/>
        <rFont val="Times New Roman"/>
        <family val="1"/>
        <charset val="186"/>
      </rPr>
      <t xml:space="preserve"> 2023 m. pajamų planą 4,0 tūkst. Eur (SB(SP)), nes surenkama daugiau pajamų dėl paslaugų gavėjų didėjančių pajamų, taip pat įstaiga nebeteikia neatlygintinų paslaugų ukrainiečiams.</t>
    </r>
  </si>
  <si>
    <r>
      <rPr>
        <u/>
        <sz val="10"/>
        <rFont val="Times New Roman"/>
        <family val="1"/>
        <charset val="186"/>
      </rPr>
      <t>Siūloma didinti</t>
    </r>
    <r>
      <rPr>
        <sz val="10"/>
        <rFont val="Times New Roman"/>
        <family val="1"/>
        <charset val="186"/>
      </rPr>
      <t xml:space="preserve"> 2023 m. finansavimo apimtį 100,0 tūkst. Eur (SB) ir pakoreguoti rodiklio reikšmę dėl padidėjusio besikreipiančių asmenų skaičiaus.</t>
    </r>
  </si>
  <si>
    <r>
      <rPr>
        <u/>
        <sz val="10"/>
        <rFont val="Times New Roman"/>
        <family val="1"/>
        <charset val="186"/>
      </rPr>
      <t>Siūloma didinti</t>
    </r>
    <r>
      <rPr>
        <sz val="10"/>
        <rFont val="Times New Roman"/>
        <family val="1"/>
        <charset val="186"/>
      </rPr>
      <t xml:space="preserve"> 2023 m. pajamų planą 63,5 tūkst. Eur (SB(SP)), nes surenkama daugiau pajamų dėl gyventojų didėjančių pajamų.</t>
    </r>
  </si>
  <si>
    <r>
      <rPr>
        <u/>
        <sz val="10"/>
        <rFont val="Times New Roman"/>
        <family val="1"/>
        <charset val="186"/>
      </rPr>
      <t>Siūloma mažinti</t>
    </r>
    <r>
      <rPr>
        <sz val="10"/>
        <rFont val="Times New Roman"/>
        <family val="1"/>
      </rPr>
      <t xml:space="preserve"> 2023 m. finansavimo apimtį 7,0 tūkst. Eur ir pakoreguoti rodiklio reikšmę, nes faktiškai paslaugos teikiamos mažesniam paslaugų gavėjų skaičiui, nei planuota.</t>
    </r>
  </si>
  <si>
    <r>
      <rPr>
        <u/>
        <sz val="10"/>
        <rFont val="Times New Roman"/>
        <family val="1"/>
        <charset val="186"/>
      </rPr>
      <t>Siūloma mažinti</t>
    </r>
    <r>
      <rPr>
        <sz val="10"/>
        <rFont val="Times New Roman"/>
        <family val="1"/>
      </rPr>
      <t xml:space="preserve"> 2023 m. finansavimo apimtį 342,9 tūkst. Eur (SB ir ES), </t>
    </r>
    <r>
      <rPr>
        <u/>
        <sz val="10"/>
        <rFont val="Times New Roman"/>
        <family val="1"/>
        <charset val="186"/>
      </rPr>
      <t>didinti</t>
    </r>
    <r>
      <rPr>
        <sz val="10"/>
        <rFont val="Times New Roman"/>
        <family val="1"/>
        <charset val="186"/>
      </rPr>
      <t xml:space="preserve"> 2025 m. finansavimo apimtį 342,8 tūkst. Eur (SB ir ES), nes 2023 m. nebus spėta atlikti rangos darbų viešųjų pirkimų procedūrų ir pradėti vykdyti rangos darbų.</t>
    </r>
  </si>
  <si>
    <r>
      <rPr>
        <u/>
        <sz val="10"/>
        <rFont val="Times New Roman"/>
        <family val="1"/>
        <charset val="186"/>
      </rPr>
      <t>Siūloma mažinti</t>
    </r>
    <r>
      <rPr>
        <sz val="10"/>
        <rFont val="Times New Roman"/>
        <family val="1"/>
      </rPr>
      <t xml:space="preserve"> 2023 m. finansavimo apimtį 13,3 tūkst. Eur, nes dėl užsitęsusių viešųjų pirkimų procedūrų paslauga bus pradėta teikti vėliau, nei planuota, sutartį su tiekėju planuojama pasirašyti spalio mėn.</t>
    </r>
  </si>
  <si>
    <r>
      <rPr>
        <u/>
        <sz val="10"/>
        <rFont val="Times New Roman"/>
        <family val="1"/>
        <charset val="186"/>
      </rPr>
      <t>Siūloma mažinti</t>
    </r>
    <r>
      <rPr>
        <sz val="10"/>
        <rFont val="Times New Roman"/>
        <family val="1"/>
      </rPr>
      <t xml:space="preserve"> 2023 m. finansavimo apimtį 4,0 tūkst. Eur, nes buvo planuota surengti atskirai 1 mokymus ir 1 renginį, tačiau bus organizuojamas bendras renginys, todėl sumažėjo lėšų poreikis.</t>
    </r>
  </si>
  <si>
    <r>
      <rPr>
        <u/>
        <sz val="10"/>
        <rFont val="Times New Roman"/>
        <family val="1"/>
      </rPr>
      <t>Siūloma didinti</t>
    </r>
    <r>
      <rPr>
        <sz val="10"/>
        <rFont val="Times New Roman"/>
        <family val="1"/>
      </rPr>
      <t xml:space="preserve"> 2023 m. finansavimo apimtį 70,0 tūkst. Eur, nes, pasikeitus paslaugų kainoms globos namuose nuo 2023-01-01, gaunamos didesnės sąskaitos, nei planuota.</t>
    </r>
  </si>
  <si>
    <r>
      <rPr>
        <u/>
        <sz val="10"/>
        <rFont val="Times New Roman"/>
        <family val="1"/>
        <charset val="186"/>
      </rPr>
      <t xml:space="preserve">Siūloma mažinti </t>
    </r>
    <r>
      <rPr>
        <sz val="10"/>
        <rFont val="Times New Roman"/>
        <family val="1"/>
        <charset val="186"/>
      </rPr>
      <t>2023 m. finansavimo apimtį 10,6 tūkst. Eur (SB(ESA)), nes projektas baigėsi 2023-05-15, lėšos yra grąžintos į Savivaldybės biudžetą ir nebebus naudojamos.</t>
    </r>
  </si>
  <si>
    <r>
      <rPr>
        <u/>
        <sz val="10"/>
        <rFont val="Times New Roman"/>
        <family val="1"/>
        <charset val="186"/>
      </rPr>
      <t>Siūloma mažinti</t>
    </r>
    <r>
      <rPr>
        <sz val="10"/>
        <rFont val="Times New Roman"/>
        <family val="1"/>
        <charset val="186"/>
      </rPr>
      <t xml:space="preserve"> 2023 m. finansavimo apimtį 130,0 tūkst. Eur, nes, atsižvelgiant į faktinį I pusmečio lėšų panaudojimą ir mažesnes, nei planuota elektros kainas, planuojama, kad lėšų 2023 metams reikės mažiau.</t>
    </r>
  </si>
  <si>
    <r>
      <rPr>
        <u/>
        <sz val="10"/>
        <rFont val="Times New Roman"/>
        <family val="1"/>
        <charset val="186"/>
      </rPr>
      <t>Siūloma didinti</t>
    </r>
    <r>
      <rPr>
        <sz val="10"/>
        <rFont val="Times New Roman"/>
        <family val="1"/>
        <charset val="186"/>
      </rPr>
      <t xml:space="preserve"> 2024 m. finansavimo apimtį 23,7 tūkst. Eur (SB) ir pakoreguoti rodiklio „Atlikta rangos darbų, proc.“ 2023 m. ir 2024 m. reikšmes. Papildomos lėšos reikalingos papildomiems nenumatytiems darbams (pamatų sutvirtinimui, sąramos bei gelžbetoninio žiedo įrengimui stogo laikančiai konstrukcijai, naujo šulinio įrengimui).  ES finansavimo sutartis pratęsta iki 2024-01-30, bus kompensuojamos išlaidos, patirtos iki 2023-12-31. Projekto įgyvendinimo terminas pratęstas iki 2024-03-01.</t>
    </r>
  </si>
  <si>
    <r>
      <rPr>
        <u/>
        <sz val="10"/>
        <rFont val="Times New Roman"/>
        <family val="1"/>
      </rPr>
      <t>Didinama</t>
    </r>
    <r>
      <rPr>
        <sz val="10"/>
        <rFont val="Times New Roman"/>
        <family val="1"/>
      </rPr>
      <t xml:space="preserve"> 2023 m. finansavimo apimtis 34,9 tūkst. Eur: 1) 14,3 tūkst. Eur didinama pagal Lietuvos Respublikos socialinės apsaugos ir darbo ministro 2023-06-23 įsakymą Nr. A1-420 „Dėl valstybės vardu pasiskolintų lėšų paskirstymo savivaldybių administracijoms 2023 metų I ketvirtį, siekiant padengti jų išlaidas, patirtas mokant slaugos ir priežiūros (pagalbos) išlaidų tikslines kompensacijas užsieniečiams, pasitraukusiems iš Ukrainos dėl Rusijos Federacijos karinių veiksmų Ukrainoje“; 2) 20,6 tūkst. Eur didinama pagal LR socialinės apsaugos ir darbo ministro 2023-08-09 įsakymą Nr. A1-530 „Dėl valstybės vardu pasiskolintų lėšų paskirstymo savivaldybių administracijoms 2023 metų II ketvirtį, siekiant padengti jų išlaidas, patirtas mokant slaugos ir priežiūros (pagalbos) išlaidų tikslines kompensacijas užsieniečiams,  pagal Lietuvos Respublikos išmokų vaikams įstatymą užsieniečiams, pasitraukusiems iš Ukrainos dėl Rusijos Federacijos karinių veiksmų Ukrainoje“.
</t>
    </r>
  </si>
  <si>
    <r>
      <rPr>
        <u/>
        <sz val="10"/>
        <rFont val="Times New Roman"/>
        <family val="1"/>
        <charset val="186"/>
      </rPr>
      <t>Didinama</t>
    </r>
    <r>
      <rPr>
        <sz val="10"/>
        <rFont val="Times New Roman"/>
        <family val="1"/>
        <charset val="186"/>
      </rPr>
      <t xml:space="preserve"> 2023 m. finansavimo apimtis 601,3 tūkst. Eur pagal LR socialinės apsaugos ir darbo ministro 2023-08-09 įsakymą Nr. A1-527 „Dėl valstybės vardu pasiskolintų lėšų paskirstymo savivaldybių administracijoms išlaidoms, patirtoms 2023 metų II ketvirtį mokant išmokas vaikams pagal Lietuvos Respublikos išmokų vaikams įstatymą užsieniečiams, pasitraukusiems iš Ukrainos dėl Rusijos Federacijos karinių veiksmų Ukrainoje, padengti“.
</t>
    </r>
    <r>
      <rPr>
        <u/>
        <sz val="10"/>
        <rFont val="Times New Roman"/>
        <family val="1"/>
        <charset val="186"/>
      </rPr>
      <t>Siūloma pakoreguoti</t>
    </r>
    <r>
      <rPr>
        <sz val="10"/>
        <rFont val="Times New Roman"/>
        <family val="1"/>
        <charset val="186"/>
      </rPr>
      <t xml:space="preserve"> 2023 m. rodiklio reikšmę, nes faktinis gavėjų skaičius yra mažesnis, nei planuotas.</t>
    </r>
  </si>
  <si>
    <r>
      <rPr>
        <u/>
        <sz val="10"/>
        <rFont val="Times New Roman"/>
        <family val="1"/>
        <charset val="186"/>
      </rPr>
      <t>Siūloma didinti</t>
    </r>
    <r>
      <rPr>
        <sz val="10"/>
        <rFont val="Times New Roman"/>
        <family val="1"/>
        <charset val="186"/>
      </rPr>
      <t xml:space="preserve"> 2023 m. finansavimo apimtį 30,2 tūkst. Eur (SB(S)) ir 281,8 tūkst. Eur (SB) bei pakoreguoti rodiklio „Vidutinis išmokamų socialinių pašalpų skaičius per mėn.“ 2023 m. reikšmę, nes dėl didėjančio besikreipiančių asmenų skaičiaus trūksta lėšų lapkričio ir gruodžio mėnesių pašalpų mokėjimui.
</t>
    </r>
    <r>
      <rPr>
        <u/>
        <sz val="10"/>
        <rFont val="Times New Roman"/>
        <family val="1"/>
        <charset val="186"/>
      </rPr>
      <t xml:space="preserve">Siūloma mažinti </t>
    </r>
    <r>
      <rPr>
        <sz val="10"/>
        <rFont val="Times New Roman"/>
        <family val="1"/>
        <charset val="186"/>
      </rPr>
      <t xml:space="preserve">2023 m. finansavimo apimtį 90,8 tūkst. Eur (SB(S)) šildymo kompensacijoms dėl mažesnių sąskaitų šildymo sezono pradžioje.                           </t>
    </r>
    <r>
      <rPr>
        <u/>
        <sz val="10"/>
        <rFont val="Times New Roman"/>
        <family val="1"/>
        <charset val="186"/>
      </rPr>
      <t>Siūloma didinti</t>
    </r>
    <r>
      <rPr>
        <sz val="10"/>
        <rFont val="Times New Roman"/>
        <family val="1"/>
        <charset val="186"/>
      </rPr>
      <t xml:space="preserve"> 2023 m. finansavimo apimtį 90,8 tūkst. Eur (SB(S)) kredito ir palūkanų kompensacijoms, nes padidėjo kredito ir palūkanų sumos vienam asmeniui. 
435,6 tūkst. Eur SB(VB) padidinta pagal KMT 2023-09-28 sprendimą Nr. T2-224.</t>
    </r>
    <r>
      <rPr>
        <sz val="10"/>
        <color rgb="FFFF0000"/>
        <rFont val="Times New Roman"/>
        <family val="1"/>
        <charset val="186"/>
      </rPr>
      <t xml:space="preserve">   </t>
    </r>
  </si>
  <si>
    <t>Keitimas atliktas pagal KMT 2023-09-28 sprendimą Nr. T2-224.</t>
  </si>
  <si>
    <r>
      <t xml:space="preserve">170,6 tūkst. Eur padidinta pagal KMT 2023-09-28 sprendimą Nr. T2-224.  
</t>
    </r>
    <r>
      <rPr>
        <u/>
        <sz val="10"/>
        <rFont val="Times New Roman"/>
        <family val="1"/>
      </rPr>
      <t>Didinama</t>
    </r>
    <r>
      <rPr>
        <sz val="10"/>
        <rFont val="Times New Roman"/>
        <family val="1"/>
      </rPr>
      <t xml:space="preserve"> finansavimo apimtis 79,0 tūkst. Eur pagal LR socialinės apsaugos ir darbo ministerijos kanclerio 2023-09-12 potvarkį Nr. A3-126 ,,Dėl valstybės biudžeto lėšų kompensacijoms už būsto suteikimą užsieniečiams, pasitraukusiems iš Ukrainos dėl Rusijos Federacijos karinės agresijos, finansuoti 2023 m. rugsėjo mėnesį paskirstymo savivaldybių administracijoms“.</t>
    </r>
  </si>
  <si>
    <r>
      <t xml:space="preserve">80,9 tūkst. Eur padidinta pagal KMT 2023-09-28 sprendimą Nr. T2-224.   
</t>
    </r>
    <r>
      <rPr>
        <u/>
        <sz val="10"/>
        <rFont val="Times New Roman"/>
        <family val="1"/>
      </rPr>
      <t>Didinama</t>
    </r>
    <r>
      <rPr>
        <sz val="10"/>
        <rFont val="Times New Roman"/>
        <family val="1"/>
      </rPr>
      <t xml:space="preserve"> finansavimo apimtis 21,5 tūkst. Eur pagal LR socialinės apsaugos ir darbo ministerijos kanclerio 2023-07-10 potvarkį Nr. A3-99 ,,Dėl valstybės biudžeto lėšų vienkartinėms išmokoms įsikurti gyvenamojoje vietoje savivaldybės teritorijoje ir (ar) mėnesinėms kompensacijoms atlyginimui švietimo tiekėjui už vaiko, ugdymo pagal ikimokyklinio ar priešmokyklinio ugdymo programas, išlaikymą apmokėti ir administruoti 2023 m. liepos mėnesio paskirstymo savivaldybių administracijoms“.</t>
    </r>
  </si>
  <si>
    <r>
      <rPr>
        <u/>
        <sz val="10"/>
        <rFont val="Times New Roman"/>
        <family val="1"/>
      </rPr>
      <t>Siūloma mažinti</t>
    </r>
    <r>
      <rPr>
        <sz val="10"/>
        <rFont val="Times New Roman"/>
        <family val="1"/>
      </rPr>
      <t xml:space="preserve"> 2023 m. finansavimo apimtį 0,9 tūkst. Eur (SB(S)) dėl gautos valstybės biudžeto dotacijos už suteiktas pagalbos į namus paslaugas ukrainiečiams.
</t>
    </r>
    <r>
      <rPr>
        <u/>
        <sz val="10"/>
        <rFont val="Times New Roman"/>
        <family val="1"/>
      </rPr>
      <t>Siūloma didinti</t>
    </r>
    <r>
      <rPr>
        <sz val="10"/>
        <rFont val="Times New Roman"/>
        <family val="1"/>
      </rPr>
      <t xml:space="preserve"> 2023 m. pajamų planą 20,3 tūkst. Eur (SB(SP)), nes surenkama daugiau pajamų dėl paslaugų gavėjų didėjančių pajamų.
1,0 tūkst. Eur SB(VB) padidinta pagal KMT 2023-09-28 sprendimą Nr. T2-224.  </t>
    </r>
  </si>
  <si>
    <r>
      <rPr>
        <u/>
        <sz val="10"/>
        <rFont val="Times New Roman"/>
        <family val="1"/>
      </rPr>
      <t>Siūloma mažinti</t>
    </r>
    <r>
      <rPr>
        <sz val="10"/>
        <rFont val="Times New Roman"/>
        <family val="1"/>
      </rPr>
      <t xml:space="preserve"> 2023 m. finansavimo apimtį 0,3 tūkst. Eur (SB(S)) dėl gautos valstybės biudžeto dotacijos už suteiktas psichosocialinės pagalbos paslaugas ukrainiečiams.
0,3 tūkst. Eur SB(VB) padidinta pagal KMT 2023-09-28 sprendimą Nr. T2-224.   </t>
    </r>
  </si>
  <si>
    <r>
      <rPr>
        <u/>
        <sz val="10"/>
        <rFont val="Times New Roman"/>
        <family val="1"/>
      </rPr>
      <t>Siūloma mažinti</t>
    </r>
    <r>
      <rPr>
        <sz val="10"/>
        <rFont val="Times New Roman"/>
        <family val="1"/>
      </rPr>
      <t xml:space="preserve"> 2023 m. finansavimo apimtį 13,4 tūkst. Eur (SB) dėl gautos valstybės biudžeto dotacijos už suteiktas dienos socialinės globos dienos centre paslaugas ukrainiečiams.
13,4 tūkst. Eur SB(VB) padidinta pagal KMT 2023-09-28 sprendimą Nr. T2-224.</t>
    </r>
  </si>
  <si>
    <r>
      <rPr>
        <u/>
        <sz val="10"/>
        <rFont val="Times New Roman"/>
        <family val="1"/>
      </rPr>
      <t>Siūloma didinti</t>
    </r>
    <r>
      <rPr>
        <sz val="10"/>
        <rFont val="Times New Roman"/>
        <family val="1"/>
      </rPr>
      <t xml:space="preserve"> 2023 m. finansavimo apimtį 199,8 tūkst. Eur (SB) ir pakoreguoti rodiklio reikšmę, nes faktiškai paslaugos teikiamos didesniam paslaugų gavėjų skaičiui, nei planuota.
1,6 tūkst. Eur SB(VB) padidinta pagal KMT 2023-09-28 sprendimą Nr. T2-224.</t>
    </r>
  </si>
  <si>
    <r>
      <rPr>
        <u/>
        <sz val="10"/>
        <rFont val="Times New Roman"/>
        <family val="1"/>
        <charset val="186"/>
      </rPr>
      <t>Siūloma tikslinti</t>
    </r>
    <r>
      <rPr>
        <sz val="10"/>
        <rFont val="Times New Roman"/>
        <family val="1"/>
        <charset val="186"/>
      </rPr>
      <t xml:space="preserve"> finansavimo lėšų šaltinį, nes pereinamajam laikotarpiui skirtos lėšos nebus grąžinamos iš projekto lėšų.</t>
    </r>
  </si>
  <si>
    <r>
      <rPr>
        <u/>
        <sz val="10"/>
        <rFont val="Times New Roman"/>
        <family val="1"/>
      </rPr>
      <t>Siūloma mažinti</t>
    </r>
    <r>
      <rPr>
        <sz val="10"/>
        <rFont val="Times New Roman"/>
        <family val="1"/>
      </rPr>
      <t xml:space="preserve"> 2023 m. finansavimo apimtį 34,9 tūkst. Eur (SB) ir atitinkamai šia lėšų suma </t>
    </r>
    <r>
      <rPr>
        <u/>
        <sz val="10"/>
        <rFont val="Times New Roman"/>
        <family val="1"/>
      </rPr>
      <t>didinti</t>
    </r>
    <r>
      <rPr>
        <sz val="10"/>
        <rFont val="Times New Roman"/>
        <family val="1"/>
      </rPr>
      <t xml:space="preserve"> 2024 m. finansavimo apimtį ir pakoreguoti rodiklio „Parengtas techninis projektas, vnt.“ reikšmes, nes iki 2023 m. pabaigos nebus spėta parengti techninio projekto.</t>
    </r>
  </si>
  <si>
    <r>
      <rPr>
        <u/>
        <sz val="10"/>
        <rFont val="Times Nw roman"/>
        <charset val="186"/>
      </rPr>
      <t>Siūloma mažinti</t>
    </r>
    <r>
      <rPr>
        <sz val="10"/>
        <rFont val="Times Nw roman"/>
        <charset val="186"/>
      </rPr>
      <t xml:space="preserve"> 2023 m. finansavimo apimtį 300,0 tūkst. Eur (ES), </t>
    </r>
    <r>
      <rPr>
        <u/>
        <sz val="10"/>
        <rFont val="Times Nw roman"/>
        <charset val="186"/>
      </rPr>
      <t>mažinti</t>
    </r>
    <r>
      <rPr>
        <sz val="10"/>
        <rFont val="Times Nw roman"/>
        <charset val="186"/>
      </rPr>
      <t xml:space="preserve"> 2024 m. SB(FL) lėšas 399,4 tūkst. Eur suma ir </t>
    </r>
    <r>
      <rPr>
        <u/>
        <sz val="10"/>
        <rFont val="Times Nw roman"/>
        <charset val="186"/>
      </rPr>
      <t>didinti</t>
    </r>
    <r>
      <rPr>
        <sz val="10"/>
        <rFont val="Times Nw roman"/>
        <charset val="186"/>
      </rPr>
      <t xml:space="preserve"> ES lėšas 1300,0 tūkst. Eur suma, </t>
    </r>
    <r>
      <rPr>
        <u/>
        <sz val="10"/>
        <rFont val="Times Nw roman"/>
        <charset val="186"/>
      </rPr>
      <t>mažinti</t>
    </r>
    <r>
      <rPr>
        <sz val="10"/>
        <rFont val="Times Nw roman"/>
        <charset val="186"/>
      </rPr>
      <t xml:space="preserve"> 2025 m. SB lėšas 3938,7 tūkst. Eur suma ir </t>
    </r>
    <r>
      <rPr>
        <u/>
        <sz val="10"/>
        <rFont val="Times Nw roman"/>
        <charset val="186"/>
      </rPr>
      <t>didinti</t>
    </r>
    <r>
      <rPr>
        <sz val="10"/>
        <rFont val="Times Nw roman"/>
        <charset val="186"/>
      </rPr>
      <t xml:space="preserve"> ES lėšas 3370,1 tūkst. Eur, pakoreguoti rodiklio „Atlikta rangos darbų, proc.“ 2023 m. ir 2024 m. reikšmes bei įtraukti naują rodiklį „Parengtas techninis projektas, vnt.“. 2023 m. nebus spėtos atlikti rangos darbų viešųjų pirkimų procedūros ir nebus pradėti rangos darbai. Techninis projektas teikiamas statybą leidžiančiam dokumentui gauti. Gavus statybą leidžiantį dokumentą, planuojama pirkti rangos darbus. Įvertinant viešųjų pirkimų trukmę, rangos darbus prognozuojama įsigyti ir pradėti 2024 m. Koreguojami 2023–2025 m. lėšų šaltiniai pagal prognozuojamą finansavimą ES lėšomis.</t>
    </r>
  </si>
  <si>
    <r>
      <rPr>
        <u/>
        <sz val="10"/>
        <rFont val="Times New Roman"/>
        <family val="1"/>
        <charset val="186"/>
      </rPr>
      <t>Siūloma mažinti</t>
    </r>
    <r>
      <rPr>
        <sz val="10"/>
        <rFont val="Times New Roman"/>
        <family val="1"/>
      </rPr>
      <t xml:space="preserve"> 2023 m. finansavimo apimtį 29,0 tūkst. Eur, nes sutaupytos lėšos: su Vilniaus SOS vaikų kaimu pasirašyta sutartis mažesne kaina, nei planuota; Šeimos ir vaiko gerovės centre ne visos budinčios globotojos turėjo globojamus vaikus visą laiką, su dviem globotojom buvo nutrauktos sutartys gegužės mėn.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</si>
</sst>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charset val="186"/>
    </font>
    <font>
      <sz val="10"/>
      <color theme="1"/>
      <name val="Times New Roman"/>
      <family val="1"/>
      <charset val="186"/>
    </font>
    <font>
      <strike/>
      <sz val="10"/>
      <name val="Times New Roman"/>
      <family val="1"/>
    </font>
    <font>
      <sz val="10"/>
      <color rgb="FF0070C0"/>
      <name val="Times New Roman"/>
      <family val="1"/>
    </font>
    <font>
      <u/>
      <sz val="10"/>
      <name val="Times New Roman"/>
      <family val="1"/>
      <charset val="186"/>
    </font>
    <font>
      <u/>
      <sz val="10"/>
      <name val="Times New Roman"/>
      <family val="1"/>
    </font>
    <font>
      <sz val="10"/>
      <name val="Times Nw roman"/>
      <charset val="186"/>
    </font>
    <font>
      <u/>
      <sz val="10"/>
      <name val="Times Nw roman"/>
      <charset val="186"/>
    </font>
    <font>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9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s>
  <cellStyleXfs count="2">
    <xf numFmtId="0" fontId="0" fillId="0" borderId="0"/>
    <xf numFmtId="166" fontId="16" fillId="0" borderId="0" applyBorder="0" applyProtection="0"/>
  </cellStyleXfs>
  <cellXfs count="2416">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3" borderId="58" xfId="0" applyNumberFormat="1" applyFont="1" applyFill="1" applyBorder="1" applyAlignment="1">
      <alignment horizontal="center" vertical="top" wrapText="1"/>
    </xf>
    <xf numFmtId="3" fontId="1" fillId="3" borderId="34"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5" fillId="3" borderId="45" xfId="0" applyNumberFormat="1" applyFont="1" applyFill="1" applyBorder="1" applyAlignment="1">
      <alignment horizontal="center" vertical="top"/>
    </xf>
    <xf numFmtId="165" fontId="26"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5"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5"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6" fillId="0" borderId="41" xfId="0" applyNumberFormat="1" applyFont="1" applyFill="1" applyBorder="1" applyAlignment="1">
      <alignment horizontal="left" vertical="top" wrapText="1"/>
    </xf>
    <xf numFmtId="3" fontId="26"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3" xfId="0" applyFont="1" applyFill="1" applyBorder="1" applyAlignment="1">
      <alignment horizontal="center" vertical="top" wrapText="1"/>
    </xf>
    <xf numFmtId="49" fontId="3" fillId="0" borderId="14" xfId="0" applyNumberFormat="1" applyFont="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4" fillId="8" borderId="10" xfId="0" applyNumberFormat="1" applyFont="1" applyFill="1" applyBorder="1" applyAlignment="1">
      <alignment horizontal="center" vertical="center"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3" fontId="2" fillId="0" borderId="14" xfId="0" applyNumberFormat="1" applyFont="1" applyBorder="1" applyAlignment="1">
      <alignment horizontal="center" vertical="top" wrapText="1"/>
    </xf>
    <xf numFmtId="164" fontId="6" fillId="5" borderId="30" xfId="0" applyNumberFormat="1" applyFont="1" applyFill="1" applyBorder="1" applyAlignment="1">
      <alignment horizontal="center" vertical="top"/>
    </xf>
    <xf numFmtId="3" fontId="6" fillId="3" borderId="5" xfId="0" applyNumberFormat="1" applyFont="1" applyFill="1" applyBorder="1" applyAlignment="1">
      <alignment horizontal="center" vertical="center" wrapText="1"/>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14" fillId="0" borderId="52" xfId="0" applyNumberFormat="1" applyFont="1" applyFill="1" applyBorder="1" applyAlignment="1">
      <alignment vertical="center" textRotation="90" wrapText="1"/>
    </xf>
    <xf numFmtId="3" fontId="6" fillId="0" borderId="4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3" fontId="4" fillId="3" borderId="85"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center"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1" fillId="0" borderId="13" xfId="0" applyNumberFormat="1" applyFont="1" applyFill="1" applyBorder="1" applyAlignment="1">
      <alignment horizontal="center" vertical="top" textRotation="180" wrapText="1"/>
    </xf>
    <xf numFmtId="3" fontId="4" fillId="4" borderId="40" xfId="0" applyNumberFormat="1" applyFont="1" applyFill="1" applyBorder="1" applyAlignment="1">
      <alignment vertical="top" wrapText="1"/>
    </xf>
    <xf numFmtId="3" fontId="1" fillId="0" borderId="4" xfId="0" applyNumberFormat="1" applyFont="1" applyFill="1" applyBorder="1" applyAlignment="1">
      <alignment horizontal="center" vertical="top" textRotation="180" wrapText="1"/>
    </xf>
    <xf numFmtId="3" fontId="1" fillId="0" borderId="53" xfId="0" applyNumberFormat="1" applyFont="1" applyFill="1" applyBorder="1" applyAlignment="1">
      <alignment horizontal="center" vertical="top" textRotation="180"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textRotation="180" wrapText="1"/>
    </xf>
    <xf numFmtId="3" fontId="6" fillId="3" borderId="14" xfId="0" applyNumberFormat="1" applyFont="1" applyFill="1" applyBorder="1" applyAlignment="1">
      <alignment horizontal="center" vertical="center"/>
    </xf>
    <xf numFmtId="3" fontId="4" fillId="0" borderId="53" xfId="0" applyNumberFormat="1" applyFont="1" applyBorder="1" applyAlignment="1">
      <alignment horizontal="center" vertical="top" textRotation="90"/>
    </xf>
    <xf numFmtId="164" fontId="1" fillId="3" borderId="2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0" fontId="9" fillId="0" borderId="0" xfId="0" applyFont="1" applyAlignment="1">
      <alignment horizontal="right" vertical="top"/>
    </xf>
    <xf numFmtId="3" fontId="4" fillId="0" borderId="0" xfId="0" applyNumberFormat="1" applyFont="1" applyAlignment="1">
      <alignment horizontal="right" vertical="top"/>
    </xf>
    <xf numFmtId="3" fontId="4" fillId="0" borderId="7" xfId="0" applyNumberFormat="1" applyFont="1" applyBorder="1" applyAlignment="1">
      <alignment vertical="top"/>
    </xf>
    <xf numFmtId="3" fontId="4" fillId="0" borderId="16" xfId="0" applyNumberFormat="1" applyFont="1" applyFill="1" applyBorder="1" applyAlignment="1">
      <alignment vertical="top"/>
    </xf>
    <xf numFmtId="3" fontId="2" fillId="0" borderId="16" xfId="0" applyNumberFormat="1" applyFont="1" applyBorder="1" applyAlignment="1"/>
    <xf numFmtId="3" fontId="4" fillId="6" borderId="28" xfId="0" applyNumberFormat="1" applyFont="1" applyFill="1" applyBorder="1" applyAlignment="1">
      <alignment vertical="top"/>
    </xf>
    <xf numFmtId="3" fontId="4" fillId="8" borderId="19" xfId="0" applyNumberFormat="1" applyFont="1" applyFill="1" applyBorder="1" applyAlignment="1">
      <alignment vertical="top"/>
    </xf>
    <xf numFmtId="3" fontId="4" fillId="7" borderId="19" xfId="0" applyNumberFormat="1" applyFont="1" applyFill="1" applyBorder="1" applyAlignment="1">
      <alignment vertical="top"/>
    </xf>
    <xf numFmtId="3" fontId="4" fillId="0" borderId="47" xfId="0" applyNumberFormat="1" applyFont="1" applyBorder="1" applyAlignment="1">
      <alignment vertical="top"/>
    </xf>
    <xf numFmtId="3" fontId="4" fillId="0" borderId="45" xfId="0" applyNumberFormat="1" applyFont="1" applyBorder="1" applyAlignment="1">
      <alignment horizontal="left" vertical="top"/>
    </xf>
    <xf numFmtId="3" fontId="4" fillId="9" borderId="10" xfId="0" applyNumberFormat="1" applyFont="1" applyFill="1" applyBorder="1" applyAlignment="1">
      <alignment vertical="top"/>
    </xf>
    <xf numFmtId="3" fontId="1" fillId="0" borderId="41"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xf>
    <xf numFmtId="3" fontId="1" fillId="0" borderId="29"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6" fillId="3" borderId="16"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4" fillId="0" borderId="0" xfId="0" applyNumberFormat="1" applyFont="1" applyAlignment="1"/>
    <xf numFmtId="3" fontId="4" fillId="0" borderId="0" xfId="0" applyNumberFormat="1" applyFont="1" applyBorder="1" applyAlignment="1">
      <alignment vertical="top" wrapText="1"/>
    </xf>
    <xf numFmtId="3" fontId="1" fillId="3" borderId="14" xfId="0" applyNumberFormat="1" applyFont="1" applyFill="1" applyBorder="1" applyAlignment="1">
      <alignment horizontal="center" vertical="top"/>
    </xf>
    <xf numFmtId="164" fontId="1" fillId="0" borderId="0" xfId="0" applyNumberFormat="1" applyFont="1" applyAlignment="1">
      <alignment vertical="top"/>
    </xf>
    <xf numFmtId="164" fontId="4" fillId="3" borderId="52"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wrapText="1"/>
    </xf>
    <xf numFmtId="164" fontId="3" fillId="3" borderId="49" xfId="0" applyNumberFormat="1" applyFont="1" applyFill="1" applyBorder="1" applyAlignment="1">
      <alignment horizontal="center" vertical="top"/>
    </xf>
    <xf numFmtId="3" fontId="4" fillId="0" borderId="7" xfId="0" applyNumberFormat="1" applyFont="1" applyFill="1" applyBorder="1" applyAlignment="1">
      <alignment vertical="top"/>
    </xf>
    <xf numFmtId="3" fontId="4" fillId="0" borderId="47" xfId="0" applyNumberFormat="1" applyFont="1" applyFill="1" applyBorder="1" applyAlignment="1">
      <alignment vertical="top"/>
    </xf>
    <xf numFmtId="3" fontId="3" fillId="9" borderId="9" xfId="0" applyNumberFormat="1" applyFont="1" applyFill="1" applyBorder="1" applyAlignment="1">
      <alignment horizontal="center" vertical="top"/>
    </xf>
    <xf numFmtId="3" fontId="2" fillId="9" borderId="10" xfId="0" applyNumberFormat="1" applyFont="1" applyFill="1" applyBorder="1" applyAlignment="1"/>
    <xf numFmtId="3" fontId="2" fillId="0" borderId="7" xfId="0" applyNumberFormat="1" applyFont="1" applyBorder="1" applyAlignment="1"/>
    <xf numFmtId="3" fontId="2" fillId="0" borderId="47" xfId="0" applyNumberFormat="1" applyFont="1" applyBorder="1" applyAlignment="1"/>
    <xf numFmtId="3" fontId="2" fillId="0" borderId="45" xfId="0" applyNumberFormat="1" applyFont="1" applyBorder="1" applyAlignment="1">
      <alignment horizontal="left"/>
    </xf>
    <xf numFmtId="3" fontId="2" fillId="0" borderId="37" xfId="0" applyNumberFormat="1" applyFont="1" applyBorder="1" applyAlignment="1">
      <alignment horizontal="left"/>
    </xf>
    <xf numFmtId="3" fontId="1" fillId="0" borderId="0" xfId="0" applyNumberFormat="1" applyFont="1" applyBorder="1" applyAlignment="1">
      <alignment horizontal="right"/>
    </xf>
    <xf numFmtId="3" fontId="4" fillId="0" borderId="50" xfId="0" applyNumberFormat="1" applyFont="1" applyBorder="1" applyAlignment="1">
      <alignment vertical="top"/>
    </xf>
    <xf numFmtId="0" fontId="1" fillId="3" borderId="50"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4" fillId="0" borderId="18" xfId="0" applyNumberFormat="1" applyFont="1" applyBorder="1" applyAlignment="1">
      <alignment horizontal="center" vertical="top"/>
    </xf>
    <xf numFmtId="3" fontId="1" fillId="0" borderId="1" xfId="0" applyNumberFormat="1" applyFont="1" applyBorder="1" applyAlignment="1">
      <alignment horizontal="center" vertical="center" textRotation="90"/>
    </xf>
    <xf numFmtId="3" fontId="4" fillId="0" borderId="58" xfId="0" applyNumberFormat="1" applyFont="1" applyBorder="1" applyAlignment="1">
      <alignment horizontal="center" vertical="center" textRotation="90" wrapText="1"/>
    </xf>
    <xf numFmtId="3" fontId="6" fillId="0" borderId="23" xfId="0" applyNumberFormat="1" applyFont="1" applyBorder="1" applyAlignment="1">
      <alignment horizontal="center" vertical="center" textRotation="90" wrapText="1"/>
    </xf>
    <xf numFmtId="3" fontId="1" fillId="3" borderId="1" xfId="0" applyNumberFormat="1" applyFont="1" applyFill="1" applyBorder="1" applyAlignment="1">
      <alignment horizontal="center" vertical="top" wrapText="1"/>
    </xf>
    <xf numFmtId="3" fontId="4" fillId="0" borderId="35" xfId="0" applyNumberFormat="1" applyFont="1" applyBorder="1" applyAlignment="1">
      <alignment vertical="top"/>
    </xf>
    <xf numFmtId="49" fontId="1" fillId="3" borderId="18" xfId="0" applyNumberFormat="1" applyFont="1" applyFill="1" applyBorder="1" applyAlignment="1">
      <alignment horizontal="center" vertical="top" wrapText="1"/>
    </xf>
    <xf numFmtId="1" fontId="1" fillId="3" borderId="29"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xf>
    <xf numFmtId="1" fontId="1" fillId="3" borderId="53"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4" fillId="0" borderId="40" xfId="0" applyNumberFormat="1" applyFont="1" applyBorder="1" applyAlignment="1">
      <alignment vertical="top"/>
    </xf>
    <xf numFmtId="3" fontId="1" fillId="3" borderId="61" xfId="0" applyNumberFormat="1" applyFont="1" applyFill="1" applyBorder="1" applyAlignment="1">
      <alignment horizontal="center" vertical="top" wrapText="1"/>
    </xf>
    <xf numFmtId="3" fontId="4" fillId="0" borderId="60" xfId="0" applyNumberFormat="1" applyFont="1" applyBorder="1" applyAlignment="1">
      <alignment vertical="top"/>
    </xf>
    <xf numFmtId="3" fontId="4" fillId="3" borderId="73" xfId="0" applyNumberFormat="1" applyFont="1" applyFill="1" applyBorder="1" applyAlignment="1">
      <alignment horizontal="center" vertical="top" wrapText="1"/>
    </xf>
    <xf numFmtId="3" fontId="4" fillId="3" borderId="88"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1" fillId="3" borderId="27" xfId="0" applyFont="1" applyFill="1" applyBorder="1" applyAlignment="1">
      <alignment horizontal="center" vertical="top" wrapText="1"/>
    </xf>
    <xf numFmtId="0" fontId="1" fillId="3" borderId="18" xfId="0" applyFont="1" applyFill="1" applyBorder="1" applyAlignment="1">
      <alignment horizontal="center" vertical="top" wrapText="1"/>
    </xf>
    <xf numFmtId="3" fontId="4" fillId="3" borderId="89" xfId="0" applyNumberFormat="1" applyFont="1" applyFill="1" applyBorder="1" applyAlignment="1">
      <alignment horizontal="center" vertical="top" wrapText="1"/>
    </xf>
    <xf numFmtId="49" fontId="1" fillId="3" borderId="2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1" fontId="1" fillId="3" borderId="30"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0" xfId="0" applyNumberFormat="1" applyFont="1" applyFill="1" applyBorder="1" applyAlignment="1">
      <alignment horizontal="center" vertical="top"/>
    </xf>
    <xf numFmtId="3" fontId="4" fillId="3" borderId="1" xfId="0" applyNumberFormat="1" applyFont="1" applyFill="1" applyBorder="1" applyAlignment="1">
      <alignment vertical="top"/>
    </xf>
    <xf numFmtId="0" fontId="1" fillId="3" borderId="52" xfId="0" applyNumberFormat="1" applyFont="1" applyFill="1" applyBorder="1" applyAlignment="1">
      <alignment horizontal="center" vertical="top" wrapText="1"/>
    </xf>
    <xf numFmtId="1" fontId="4" fillId="3" borderId="53" xfId="0" applyNumberFormat="1" applyFont="1" applyFill="1" applyBorder="1" applyAlignment="1">
      <alignment horizontal="center" vertical="top"/>
    </xf>
    <xf numFmtId="3" fontId="4" fillId="3" borderId="73" xfId="0" applyNumberFormat="1" applyFont="1" applyFill="1" applyBorder="1" applyAlignment="1">
      <alignment horizontal="center" vertical="top"/>
    </xf>
    <xf numFmtId="1" fontId="1" fillId="3" borderId="40" xfId="0" applyNumberFormat="1" applyFont="1" applyFill="1" applyBorder="1" applyAlignment="1">
      <alignment horizontal="center" vertical="top" wrapText="1"/>
    </xf>
    <xf numFmtId="49" fontId="4" fillId="3" borderId="29"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6" fillId="3" borderId="15"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164" fontId="1" fillId="0" borderId="0" xfId="0" applyNumberFormat="1" applyFont="1" applyBorder="1" applyAlignment="1">
      <alignment vertical="top"/>
    </xf>
    <xf numFmtId="164" fontId="1" fillId="0" borderId="0" xfId="0" applyNumberFormat="1" applyFont="1" applyBorder="1" applyAlignment="1">
      <alignment horizontal="center" vertical="top" wrapText="1"/>
    </xf>
    <xf numFmtId="164" fontId="3" fillId="5" borderId="24"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8" borderId="9"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6" fillId="5" borderId="55"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5" borderId="18"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xf>
    <xf numFmtId="164" fontId="6" fillId="5" borderId="56"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xf>
    <xf numFmtId="164" fontId="4" fillId="0" borderId="48" xfId="0" applyNumberFormat="1" applyFont="1" applyBorder="1" applyAlignment="1">
      <alignment horizontal="center" vertical="top"/>
    </xf>
    <xf numFmtId="164" fontId="6" fillId="3" borderId="40" xfId="0" applyNumberFormat="1" applyFont="1" applyFill="1" applyBorder="1" applyAlignment="1">
      <alignment horizontal="center" vertical="top"/>
    </xf>
    <xf numFmtId="164" fontId="4" fillId="3" borderId="36" xfId="0" applyNumberFormat="1" applyFont="1" applyFill="1" applyBorder="1" applyAlignment="1">
      <alignment horizontal="center" vertical="top" wrapText="1"/>
    </xf>
    <xf numFmtId="164" fontId="4" fillId="3" borderId="36"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4" fontId="4" fillId="0" borderId="19" xfId="0" applyNumberFormat="1" applyFont="1" applyBorder="1" applyAlignment="1">
      <alignment horizontal="center" vertical="top"/>
    </xf>
    <xf numFmtId="164" fontId="4" fillId="3" borderId="27"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3" borderId="16" xfId="0" applyNumberFormat="1" applyFont="1" applyFill="1" applyBorder="1" applyAlignment="1">
      <alignment vertical="top" wrapText="1"/>
    </xf>
    <xf numFmtId="3" fontId="4" fillId="3" borderId="16" xfId="0" applyNumberFormat="1" applyFont="1" applyFill="1" applyBorder="1" applyAlignment="1">
      <alignment vertical="top" wrapText="1"/>
    </xf>
    <xf numFmtId="165" fontId="1" fillId="3" borderId="39" xfId="0" applyNumberFormat="1" applyFont="1" applyFill="1" applyBorder="1" applyAlignment="1">
      <alignment vertical="top" wrapText="1"/>
    </xf>
    <xf numFmtId="165" fontId="1" fillId="3" borderId="45" xfId="0" applyNumberFormat="1" applyFont="1" applyFill="1" applyBorder="1" applyAlignment="1">
      <alignment horizontal="left" vertical="top" wrapText="1"/>
    </xf>
    <xf numFmtId="3" fontId="1" fillId="3" borderId="45" xfId="0" applyNumberFormat="1" applyFont="1" applyFill="1" applyBorder="1" applyAlignment="1">
      <alignment horizontal="left" vertical="top" wrapText="1"/>
    </xf>
    <xf numFmtId="0" fontId="4" fillId="3" borderId="45" xfId="0" applyFont="1" applyFill="1" applyBorder="1" applyAlignment="1">
      <alignment horizontal="left" vertical="top" wrapText="1"/>
    </xf>
    <xf numFmtId="3" fontId="4" fillId="3" borderId="45" xfId="0" applyNumberFormat="1" applyFont="1" applyFill="1" applyBorder="1" applyAlignment="1">
      <alignment vertical="top" wrapText="1"/>
    </xf>
    <xf numFmtId="3" fontId="4" fillId="3" borderId="39" xfId="0" applyNumberFormat="1" applyFont="1" applyFill="1" applyBorder="1" applyAlignment="1">
      <alignment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16" xfId="0" applyNumberFormat="1" applyFont="1" applyFill="1" applyBorder="1" applyAlignment="1">
      <alignment horizontal="left" vertical="top" wrapText="1"/>
    </xf>
    <xf numFmtId="0" fontId="4" fillId="0" borderId="25" xfId="0" applyFont="1" applyFill="1" applyBorder="1" applyAlignment="1">
      <alignment vertical="top" wrapText="1"/>
    </xf>
    <xf numFmtId="3" fontId="4" fillId="2" borderId="69"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4" fillId="0" borderId="27" xfId="0" applyNumberFormat="1" applyFont="1" applyBorder="1" applyAlignment="1">
      <alignment horizontal="center" vertical="top" wrapText="1"/>
    </xf>
    <xf numFmtId="164" fontId="1" fillId="4" borderId="28"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164" fontId="4" fillId="0" borderId="28" xfId="0" applyNumberFormat="1" applyFont="1" applyBorder="1" applyAlignment="1">
      <alignment horizontal="center" vertical="top" wrapText="1"/>
    </xf>
    <xf numFmtId="164" fontId="1" fillId="4" borderId="2" xfId="0" applyNumberFormat="1" applyFont="1" applyFill="1" applyBorder="1" applyAlignment="1">
      <alignment horizontal="center" vertical="top"/>
    </xf>
    <xf numFmtId="164" fontId="6" fillId="5" borderId="20"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4" fillId="0" borderId="2" xfId="0" applyNumberFormat="1" applyFont="1" applyBorder="1" applyAlignment="1">
      <alignment horizontal="center" vertical="top" wrapText="1"/>
    </xf>
    <xf numFmtId="164" fontId="3" fillId="5" borderId="59" xfId="0" applyNumberFormat="1" applyFont="1" applyFill="1" applyBorder="1" applyAlignment="1">
      <alignment horizontal="center" vertical="top"/>
    </xf>
    <xf numFmtId="164" fontId="1" fillId="3" borderId="40"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wrapText="1"/>
    </xf>
    <xf numFmtId="164" fontId="1" fillId="0" borderId="13" xfId="0" applyNumberFormat="1" applyFont="1" applyBorder="1" applyAlignment="1">
      <alignment vertical="top"/>
    </xf>
    <xf numFmtId="164" fontId="6" fillId="5" borderId="43" xfId="0" applyNumberFormat="1" applyFont="1" applyFill="1" applyBorder="1" applyAlignment="1">
      <alignment horizontal="center" vertical="top"/>
    </xf>
    <xf numFmtId="164" fontId="4" fillId="4" borderId="30"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164" fontId="3" fillId="3" borderId="72"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10"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4" fontId="3" fillId="8" borderId="8"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xf>
    <xf numFmtId="164" fontId="4" fillId="0" borderId="26"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7" borderId="22" xfId="0" applyNumberFormat="1" applyFont="1" applyFill="1" applyBorder="1" applyAlignment="1">
      <alignment horizontal="center" vertical="top"/>
    </xf>
    <xf numFmtId="164" fontId="3" fillId="8" borderId="33" xfId="0" applyNumberFormat="1" applyFont="1" applyFill="1" applyBorder="1" applyAlignment="1">
      <alignment horizontal="center" vertical="top" wrapText="1"/>
    </xf>
    <xf numFmtId="164" fontId="4" fillId="0" borderId="72"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164" fontId="6" fillId="8" borderId="40" xfId="0" applyNumberFormat="1" applyFont="1" applyFill="1" applyBorder="1" applyAlignment="1">
      <alignment horizontal="center" vertical="top" wrapText="1"/>
    </xf>
    <xf numFmtId="164" fontId="6" fillId="8" borderId="15" xfId="0" applyNumberFormat="1" applyFont="1" applyFill="1" applyBorder="1" applyAlignment="1">
      <alignment horizontal="center" vertical="top" wrapText="1"/>
    </xf>
    <xf numFmtId="164" fontId="6" fillId="8" borderId="38"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23" fillId="0" borderId="28" xfId="0" applyNumberFormat="1" applyFont="1" applyBorder="1" applyAlignment="1">
      <alignment horizontal="center" vertical="center" textRotation="90" wrapText="1"/>
    </xf>
    <xf numFmtId="164" fontId="6" fillId="5"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5" borderId="29"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6" fillId="5" borderId="8" xfId="0" applyNumberFormat="1" applyFont="1" applyFill="1" applyBorder="1" applyAlignment="1">
      <alignment horizontal="center" vertical="top" wrapText="1"/>
    </xf>
    <xf numFmtId="164" fontId="23" fillId="0" borderId="27" xfId="0" applyNumberFormat="1" applyFont="1" applyBorder="1" applyAlignment="1">
      <alignment horizontal="center" vertical="center" textRotation="90" wrapText="1"/>
    </xf>
    <xf numFmtId="3" fontId="6" fillId="0" borderId="26" xfId="0" applyNumberFormat="1" applyFont="1" applyBorder="1" applyAlignment="1">
      <alignment horizontal="center" vertical="center" textRotation="90" wrapText="1"/>
    </xf>
    <xf numFmtId="3" fontId="6" fillId="0" borderId="27" xfId="0" applyNumberFormat="1" applyFont="1" applyBorder="1" applyAlignment="1">
      <alignment horizontal="center" vertical="center" textRotation="90" wrapText="1"/>
    </xf>
    <xf numFmtId="3" fontId="6" fillId="0" borderId="66" xfId="0" applyNumberFormat="1" applyFont="1" applyBorder="1" applyAlignment="1">
      <alignment horizontal="center" vertical="center" textRotation="90" wrapText="1"/>
    </xf>
    <xf numFmtId="3" fontId="6" fillId="0" borderId="73" xfId="0" applyNumberFormat="1" applyFont="1" applyBorder="1" applyAlignment="1">
      <alignment horizontal="center" vertical="center" textRotation="90" wrapText="1"/>
    </xf>
    <xf numFmtId="165" fontId="6" fillId="0" borderId="3" xfId="0" applyNumberFormat="1" applyFont="1" applyBorder="1" applyAlignment="1">
      <alignment horizontal="center" vertical="center" textRotation="90" wrapText="1"/>
    </xf>
    <xf numFmtId="3" fontId="6" fillId="0" borderId="3" xfId="0" applyNumberFormat="1" applyFont="1" applyBorder="1" applyAlignment="1">
      <alignment horizontal="center" vertical="center" textRotation="90" wrapText="1"/>
    </xf>
    <xf numFmtId="164" fontId="6" fillId="3" borderId="38"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3" fillId="2" borderId="13" xfId="0" applyNumberFormat="1" applyFont="1" applyFill="1" applyBorder="1" applyAlignment="1">
      <alignment vertical="top"/>
    </xf>
    <xf numFmtId="3" fontId="3" fillId="2" borderId="22" xfId="0" applyNumberFormat="1" applyFont="1" applyFill="1" applyBorder="1" applyAlignment="1">
      <alignment vertical="top"/>
    </xf>
    <xf numFmtId="49" fontId="3" fillId="0" borderId="13" xfId="0" applyNumberFormat="1" applyFont="1" applyBorder="1" applyAlignment="1">
      <alignment vertical="top"/>
    </xf>
    <xf numFmtId="49" fontId="3" fillId="0" borderId="22" xfId="0" applyNumberFormat="1" applyFont="1" applyBorder="1" applyAlignment="1">
      <alignment vertical="top"/>
    </xf>
    <xf numFmtId="3" fontId="6" fillId="0" borderId="59" xfId="0" applyNumberFormat="1" applyFont="1" applyFill="1" applyBorder="1" applyAlignment="1">
      <alignment vertical="top" wrapText="1"/>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29" xfId="0" applyNumberFormat="1" applyFont="1" applyBorder="1" applyAlignment="1">
      <alignment horizontal="center" vertical="top"/>
    </xf>
    <xf numFmtId="3" fontId="4" fillId="0" borderId="38" xfId="0" applyNumberFormat="1" applyFont="1" applyBorder="1" applyAlignment="1">
      <alignment horizontal="center" vertical="top"/>
    </xf>
    <xf numFmtId="3" fontId="6" fillId="4" borderId="14" xfId="0" applyNumberFormat="1" applyFont="1" applyFill="1" applyBorder="1" applyAlignment="1">
      <alignment horizontal="left" vertical="top" wrapText="1"/>
    </xf>
    <xf numFmtId="3" fontId="1" fillId="0" borderId="14" xfId="0" applyNumberFormat="1" applyFont="1" applyFill="1" applyBorder="1" applyAlignment="1">
      <alignment horizontal="center" vertical="top" textRotation="180" wrapText="1"/>
    </xf>
    <xf numFmtId="164" fontId="4" fillId="4" borderId="46" xfId="0" applyNumberFormat="1" applyFont="1" applyFill="1" applyBorder="1" applyAlignment="1">
      <alignment horizontal="center" vertical="top" wrapText="1"/>
    </xf>
    <xf numFmtId="3" fontId="4" fillId="3" borderId="37" xfId="0" applyNumberFormat="1" applyFont="1" applyFill="1" applyBorder="1" applyAlignment="1">
      <alignment horizontal="left" vertical="top" wrapText="1"/>
    </xf>
    <xf numFmtId="3" fontId="4" fillId="3" borderId="27" xfId="0" applyNumberFormat="1" applyFont="1" applyFill="1" applyBorder="1" applyAlignment="1">
      <alignment horizontal="center" vertical="top" wrapText="1"/>
    </xf>
    <xf numFmtId="3" fontId="4" fillId="3" borderId="78" xfId="0" applyNumberFormat="1" applyFont="1" applyFill="1" applyBorder="1" applyAlignment="1">
      <alignment horizontal="center" vertical="top"/>
    </xf>
    <xf numFmtId="3" fontId="27" fillId="3" borderId="59" xfId="0" applyNumberFormat="1" applyFont="1" applyFill="1" applyBorder="1" applyAlignment="1">
      <alignment horizontal="center" vertical="top" wrapText="1"/>
    </xf>
    <xf numFmtId="3" fontId="27" fillId="3" borderId="58" xfId="0" applyNumberFormat="1" applyFont="1" applyFill="1" applyBorder="1" applyAlignment="1">
      <alignment horizontal="center" vertical="top" wrapText="1"/>
    </xf>
    <xf numFmtId="3" fontId="6" fillId="0" borderId="59"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4" fillId="4" borderId="72" xfId="0" applyNumberFormat="1" applyFont="1" applyFill="1" applyBorder="1" applyAlignment="1">
      <alignment horizontal="center" vertical="top" wrapText="1"/>
    </xf>
    <xf numFmtId="164" fontId="4" fillId="0" borderId="46" xfId="0" applyNumberFormat="1" applyFont="1" applyBorder="1" applyAlignment="1">
      <alignment horizontal="center" vertical="top"/>
    </xf>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3" fontId="4" fillId="0" borderId="45" xfId="0" applyNumberFormat="1" applyFont="1" applyBorder="1" applyAlignment="1">
      <alignment horizontal="center" vertical="top" wrapText="1"/>
    </xf>
    <xf numFmtId="164" fontId="4" fillId="0" borderId="29"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164" fontId="4" fillId="0" borderId="19" xfId="0" applyNumberFormat="1" applyFont="1" applyBorder="1" applyAlignment="1">
      <alignment horizontal="center" vertical="top" wrapText="1"/>
    </xf>
    <xf numFmtId="3" fontId="6" fillId="3" borderId="49" xfId="0" applyNumberFormat="1" applyFont="1" applyFill="1" applyBorder="1" applyAlignment="1">
      <alignment vertical="top"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51" xfId="0" applyNumberFormat="1" applyFont="1" applyBorder="1" applyAlignment="1">
      <alignment vertical="top"/>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46" xfId="0" applyNumberFormat="1" applyFont="1" applyBorder="1" applyAlignment="1">
      <alignment horizontal="center" vertical="top" wrapText="1"/>
    </xf>
    <xf numFmtId="3" fontId="4" fillId="3" borderId="53" xfId="0" applyNumberFormat="1" applyFont="1" applyFill="1" applyBorder="1" applyAlignment="1">
      <alignment horizontal="center" vertical="center" textRotation="90" wrapText="1"/>
    </xf>
    <xf numFmtId="3" fontId="1" fillId="3" borderId="0"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14"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63"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0" fontId="4" fillId="0" borderId="41" xfId="0"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3" borderId="2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3" fontId="3" fillId="6" borderId="27"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0" fontId="4" fillId="3" borderId="39" xfId="0" applyFont="1" applyFill="1" applyBorder="1" applyAlignment="1">
      <alignment vertical="top" wrapText="1"/>
    </xf>
    <xf numFmtId="3" fontId="6" fillId="0" borderId="5"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0" xfId="0" applyNumberFormat="1" applyFont="1" applyAlignment="1">
      <alignment horizontal="left" vertical="top"/>
    </xf>
    <xf numFmtId="0" fontId="4" fillId="3" borderId="43" xfId="0" applyFont="1" applyFill="1" applyBorder="1" applyAlignment="1">
      <alignment horizontal="left" vertical="top" wrapText="1"/>
    </xf>
    <xf numFmtId="0" fontId="4" fillId="3" borderId="47" xfId="0"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4" fillId="3" borderId="16" xfId="0" applyNumberFormat="1" applyFont="1" applyFill="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40" xfId="0"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9" fillId="0" borderId="0" xfId="0" applyNumberFormat="1" applyFont="1" applyAlignment="1">
      <alignment horizontal="left" vertical="top" wrapText="1"/>
    </xf>
    <xf numFmtId="3" fontId="6" fillId="0" borderId="59" xfId="0" applyNumberFormat="1" applyFont="1" applyBorder="1" applyAlignment="1">
      <alignment horizontal="center" vertical="center" textRotation="90" wrapText="1"/>
    </xf>
    <xf numFmtId="3" fontId="4" fillId="3" borderId="51"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1" fillId="0" borderId="40" xfId="0" applyNumberFormat="1" applyFont="1" applyBorder="1" applyAlignment="1">
      <alignment horizontal="center" vertical="top"/>
    </xf>
    <xf numFmtId="3" fontId="1" fillId="0" borderId="53" xfId="0" applyNumberFormat="1" applyFont="1" applyBorder="1" applyAlignment="1">
      <alignment horizontal="center" vertical="top"/>
    </xf>
    <xf numFmtId="3" fontId="4" fillId="3" borderId="41"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61" xfId="0" applyFont="1" applyFill="1" applyBorder="1" applyAlignment="1">
      <alignment vertical="top" wrapText="1"/>
    </xf>
    <xf numFmtId="0" fontId="4" fillId="3" borderId="45" xfId="0" applyFont="1" applyFill="1" applyBorder="1" applyAlignment="1">
      <alignment horizontal="center" vertical="top"/>
    </xf>
    <xf numFmtId="3" fontId="6" fillId="3" borderId="4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3" fontId="6" fillId="0" borderId="34" xfId="0" applyNumberFormat="1" applyFont="1" applyFill="1" applyBorder="1" applyAlignment="1">
      <alignment horizontal="center" vertical="top" wrapText="1"/>
    </xf>
    <xf numFmtId="3" fontId="6" fillId="0" borderId="37" xfId="0" applyNumberFormat="1" applyFont="1" applyFill="1" applyBorder="1" applyAlignment="1">
      <alignment horizontal="center" vertical="top"/>
    </xf>
    <xf numFmtId="164" fontId="6" fillId="0" borderId="27" xfId="0" applyNumberFormat="1" applyFont="1" applyFill="1" applyBorder="1" applyAlignment="1">
      <alignment horizontal="center" vertical="top"/>
    </xf>
    <xf numFmtId="164" fontId="6" fillId="0" borderId="3"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4" fontId="6" fillId="0" borderId="73" xfId="0" applyNumberFormat="1" applyFont="1" applyFill="1" applyBorder="1" applyAlignment="1">
      <alignment horizontal="center" vertical="top"/>
    </xf>
    <xf numFmtId="164" fontId="6" fillId="0" borderId="28"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23" xfId="0" applyNumberFormat="1" applyFont="1" applyBorder="1" applyAlignment="1">
      <alignment horizontal="center" vertical="top"/>
    </xf>
    <xf numFmtId="3" fontId="2" fillId="0" borderId="1" xfId="0" applyNumberFormat="1" applyFont="1" applyBorder="1" applyAlignment="1">
      <alignment horizontal="center" vertical="top" wrapText="1"/>
    </xf>
    <xf numFmtId="3" fontId="6" fillId="5" borderId="25" xfId="0" applyNumberFormat="1" applyFont="1" applyFill="1" applyBorder="1" applyAlignment="1">
      <alignment horizontal="center" vertical="top"/>
    </xf>
    <xf numFmtId="164" fontId="6" fillId="5" borderId="1" xfId="0" applyNumberFormat="1" applyFont="1" applyFill="1" applyBorder="1" applyAlignment="1">
      <alignment horizontal="center" vertical="top"/>
    </xf>
    <xf numFmtId="164" fontId="6" fillId="5" borderId="22" xfId="0" applyNumberFormat="1" applyFont="1" applyFill="1" applyBorder="1" applyAlignment="1">
      <alignment horizontal="center" vertical="top"/>
    </xf>
    <xf numFmtId="164" fontId="6" fillId="5" borderId="58" xfId="0" applyNumberFormat="1" applyFont="1" applyFill="1" applyBorder="1" applyAlignment="1">
      <alignment horizontal="center" vertical="top"/>
    </xf>
    <xf numFmtId="164" fontId="6" fillId="5" borderId="59" xfId="0" applyNumberFormat="1" applyFont="1" applyFill="1" applyBorder="1" applyAlignment="1">
      <alignment horizontal="center" vertical="top"/>
    </xf>
    <xf numFmtId="164" fontId="6" fillId="5" borderId="24" xfId="0" applyNumberFormat="1" applyFont="1" applyFill="1" applyBorder="1" applyAlignment="1">
      <alignment horizontal="center" vertical="top"/>
    </xf>
    <xf numFmtId="3" fontId="4" fillId="3" borderId="37" xfId="0" applyNumberFormat="1" applyFont="1" applyFill="1" applyBorder="1" applyAlignment="1">
      <alignment horizontal="center" vertical="top"/>
    </xf>
    <xf numFmtId="3" fontId="4" fillId="3" borderId="16" xfId="0" applyNumberFormat="1" applyFont="1" applyFill="1" applyBorder="1" applyAlignment="1">
      <alignment horizontal="center" vertical="top"/>
    </xf>
    <xf numFmtId="3" fontId="4" fillId="3" borderId="45" xfId="0" applyNumberFormat="1" applyFont="1" applyFill="1" applyBorder="1" applyAlignment="1">
      <alignment horizontal="center" vertical="top"/>
    </xf>
    <xf numFmtId="0" fontId="4" fillId="3" borderId="16" xfId="0"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49" fontId="15" fillId="3" borderId="12" xfId="0" applyNumberFormat="1" applyFont="1" applyFill="1" applyBorder="1" applyAlignment="1">
      <alignment horizontal="left" vertical="top" wrapText="1"/>
    </xf>
    <xf numFmtId="3" fontId="3" fillId="0" borderId="5"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13" xfId="0" applyNumberFormat="1" applyFont="1" applyFill="1" applyBorder="1" applyAlignment="1">
      <alignment vertical="top" wrapText="1"/>
    </xf>
    <xf numFmtId="3" fontId="3" fillId="0" borderId="44"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4" fillId="0" borderId="45" xfId="0" applyNumberFormat="1" applyFont="1" applyBorder="1" applyAlignment="1">
      <alignment horizontal="center" vertical="top"/>
    </xf>
    <xf numFmtId="164" fontId="4" fillId="0" borderId="11" xfId="0" applyNumberFormat="1" applyFont="1" applyBorder="1" applyAlignment="1">
      <alignment horizontal="center" vertical="top"/>
    </xf>
    <xf numFmtId="3" fontId="6" fillId="3" borderId="16" xfId="0" applyNumberFormat="1" applyFont="1" applyFill="1" applyBorder="1" applyAlignment="1">
      <alignment horizontal="center" vertical="top" wrapText="1"/>
    </xf>
    <xf numFmtId="0" fontId="4" fillId="0" borderId="52" xfId="0"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21" fillId="3" borderId="34" xfId="0" applyNumberFormat="1" applyFont="1" applyFill="1" applyBorder="1" applyAlignment="1">
      <alignment horizontal="center" vertical="top" wrapText="1"/>
    </xf>
    <xf numFmtId="3" fontId="28" fillId="0" borderId="0" xfId="0" applyNumberFormat="1" applyFont="1" applyBorder="1" applyAlignment="1">
      <alignment vertical="top" wrapText="1"/>
    </xf>
    <xf numFmtId="3" fontId="21" fillId="3" borderId="16" xfId="0" applyNumberFormat="1" applyFont="1" applyFill="1" applyBorder="1" applyAlignment="1">
      <alignment horizontal="center" vertical="top" wrapText="1"/>
    </xf>
    <xf numFmtId="164" fontId="21" fillId="3" borderId="40" xfId="0" applyNumberFormat="1" applyFont="1" applyFill="1" applyBorder="1" applyAlignment="1">
      <alignment horizontal="center" vertical="top" wrapText="1"/>
    </xf>
    <xf numFmtId="164" fontId="21" fillId="3" borderId="13"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wrapText="1"/>
    </xf>
    <xf numFmtId="164" fontId="21" fillId="4" borderId="26" xfId="0" applyNumberFormat="1" applyFont="1" applyFill="1" applyBorder="1" applyAlignment="1">
      <alignment horizontal="center" vertical="top" wrapText="1"/>
    </xf>
    <xf numFmtId="164" fontId="21" fillId="4" borderId="3" xfId="0" applyNumberFormat="1" applyFont="1" applyFill="1" applyBorder="1" applyAlignment="1">
      <alignment horizontal="center" vertical="top" wrapText="1"/>
    </xf>
    <xf numFmtId="164" fontId="21" fillId="4" borderId="27" xfId="0" applyNumberFormat="1" applyFont="1" applyFill="1" applyBorder="1" applyAlignment="1">
      <alignment horizontal="center" vertical="top" wrapText="1"/>
    </xf>
    <xf numFmtId="3" fontId="21" fillId="4" borderId="26" xfId="0" applyNumberFormat="1" applyFont="1" applyFill="1" applyBorder="1" applyAlignment="1">
      <alignment horizontal="center" vertical="top" wrapText="1"/>
    </xf>
    <xf numFmtId="3" fontId="22" fillId="3" borderId="41" xfId="0" applyNumberFormat="1" applyFont="1" applyFill="1" applyBorder="1" applyAlignment="1">
      <alignment horizontal="center" vertical="top" wrapText="1"/>
    </xf>
    <xf numFmtId="3" fontId="22" fillId="3" borderId="44" xfId="0" applyNumberFormat="1" applyFont="1" applyFill="1" applyBorder="1" applyAlignment="1">
      <alignment horizontal="center" vertical="top" wrapText="1"/>
    </xf>
    <xf numFmtId="3" fontId="22" fillId="3" borderId="16" xfId="0" applyNumberFormat="1" applyFont="1" applyFill="1" applyBorder="1" applyAlignment="1">
      <alignment horizontal="center" vertical="top" wrapText="1"/>
    </xf>
    <xf numFmtId="164" fontId="22" fillId="3" borderId="40"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3" fontId="22" fillId="4" borderId="37" xfId="0" applyNumberFormat="1" applyFont="1" applyFill="1" applyBorder="1" applyAlignment="1">
      <alignment horizontal="center" vertical="top"/>
    </xf>
    <xf numFmtId="164" fontId="22" fillId="4" borderId="27" xfId="0" applyNumberFormat="1" applyFont="1" applyFill="1" applyBorder="1" applyAlignment="1">
      <alignment horizontal="center" vertical="top"/>
    </xf>
    <xf numFmtId="164" fontId="22" fillId="4" borderId="3" xfId="0" applyNumberFormat="1" applyFont="1" applyFill="1" applyBorder="1" applyAlignment="1">
      <alignment horizontal="center" vertical="top"/>
    </xf>
    <xf numFmtId="165" fontId="21" fillId="3" borderId="47" xfId="0" applyNumberFormat="1" applyFont="1" applyFill="1" applyBorder="1" applyAlignment="1">
      <alignment horizontal="center" vertical="top" wrapText="1"/>
    </xf>
    <xf numFmtId="164" fontId="21" fillId="3" borderId="51" xfId="0" applyNumberFormat="1" applyFont="1" applyFill="1" applyBorder="1" applyAlignment="1">
      <alignment horizontal="center" vertical="top" wrapText="1"/>
    </xf>
    <xf numFmtId="164" fontId="21" fillId="3" borderId="52" xfId="0" applyNumberFormat="1" applyFont="1" applyFill="1" applyBorder="1" applyAlignment="1">
      <alignment horizontal="center" vertical="top" wrapText="1"/>
    </xf>
    <xf numFmtId="3" fontId="21" fillId="4" borderId="48" xfId="0" applyNumberFormat="1" applyFont="1" applyFill="1" applyBorder="1" applyAlignment="1">
      <alignment horizontal="center" vertical="top" wrapText="1"/>
    </xf>
    <xf numFmtId="164" fontId="21" fillId="4" borderId="48" xfId="0" applyNumberFormat="1" applyFont="1" applyFill="1" applyBorder="1" applyAlignment="1">
      <alignment horizontal="center" vertical="top" wrapText="1"/>
    </xf>
    <xf numFmtId="164" fontId="21" fillId="4" borderId="49" xfId="0" applyNumberFormat="1" applyFont="1" applyFill="1" applyBorder="1" applyAlignment="1">
      <alignment horizontal="center" vertical="top" wrapText="1"/>
    </xf>
    <xf numFmtId="164" fontId="21" fillId="4" borderId="50"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4" fillId="3" borderId="53"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22" fillId="3" borderId="16" xfId="0" applyNumberFormat="1" applyFont="1" applyFill="1" applyBorder="1" applyAlignment="1">
      <alignment horizontal="center" vertical="top"/>
    </xf>
    <xf numFmtId="164" fontId="22" fillId="3" borderId="40" xfId="0" applyNumberFormat="1" applyFont="1" applyFill="1" applyBorder="1" applyAlignment="1">
      <alignment horizontal="center" vertical="top"/>
    </xf>
    <xf numFmtId="164" fontId="22" fillId="3" borderId="13" xfId="0" applyNumberFormat="1" applyFont="1" applyFill="1" applyBorder="1" applyAlignment="1">
      <alignment horizontal="center" vertical="top"/>
    </xf>
    <xf numFmtId="164" fontId="22" fillId="3" borderId="0" xfId="0" applyNumberFormat="1" applyFont="1" applyFill="1" applyBorder="1" applyAlignment="1">
      <alignment horizontal="center" vertical="top"/>
    </xf>
    <xf numFmtId="3" fontId="21" fillId="3" borderId="40"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wrapText="1"/>
    </xf>
    <xf numFmtId="3" fontId="21" fillId="0" borderId="37" xfId="0" applyNumberFormat="1" applyFont="1" applyBorder="1" applyAlignment="1">
      <alignment horizontal="center" vertical="top"/>
    </xf>
    <xf numFmtId="164" fontId="21" fillId="0" borderId="27" xfId="0" applyNumberFormat="1" applyFont="1" applyBorder="1" applyAlignment="1">
      <alignment horizontal="center" vertical="top"/>
    </xf>
    <xf numFmtId="3" fontId="21" fillId="0" borderId="45" xfId="0" applyNumberFormat="1" applyFont="1" applyBorder="1" applyAlignment="1">
      <alignment horizontal="center" vertical="top"/>
    </xf>
    <xf numFmtId="164" fontId="21" fillId="0" borderId="50" xfId="0" applyNumberFormat="1" applyFont="1" applyBorder="1" applyAlignment="1">
      <alignment horizontal="center" vertical="top"/>
    </xf>
    <xf numFmtId="164" fontId="21" fillId="0" borderId="49" xfId="0" applyNumberFormat="1" applyFont="1" applyBorder="1" applyAlignment="1">
      <alignment horizontal="center" vertical="top"/>
    </xf>
    <xf numFmtId="3" fontId="22" fillId="3" borderId="36" xfId="0" applyNumberFormat="1" applyFont="1" applyFill="1" applyBorder="1" applyAlignment="1">
      <alignment horizontal="center" vertical="top" wrapText="1"/>
    </xf>
    <xf numFmtId="3" fontId="22" fillId="3" borderId="60" xfId="0" applyNumberFormat="1" applyFont="1" applyFill="1" applyBorder="1" applyAlignment="1">
      <alignment horizontal="center" vertical="top" wrapText="1"/>
    </xf>
    <xf numFmtId="3" fontId="21" fillId="3" borderId="26" xfId="0" applyNumberFormat="1" applyFont="1" applyFill="1" applyBorder="1" applyAlignment="1">
      <alignment horizontal="center" vertical="top"/>
    </xf>
    <xf numFmtId="164" fontId="21" fillId="3" borderId="26" xfId="0" applyNumberFormat="1" applyFont="1" applyFill="1" applyBorder="1" applyAlignment="1">
      <alignment horizontal="center" vertical="top"/>
    </xf>
    <xf numFmtId="164" fontId="21" fillId="3" borderId="3" xfId="0" applyNumberFormat="1" applyFont="1" applyFill="1" applyBorder="1" applyAlignment="1">
      <alignment horizontal="center" vertical="top"/>
    </xf>
    <xf numFmtId="164" fontId="21" fillId="3" borderId="27" xfId="0" applyNumberFormat="1" applyFont="1" applyFill="1" applyBorder="1" applyAlignment="1">
      <alignment horizontal="center" vertical="top"/>
    </xf>
    <xf numFmtId="3" fontId="22" fillId="3" borderId="40" xfId="0" applyNumberFormat="1" applyFont="1" applyFill="1" applyBorder="1" applyAlignment="1">
      <alignment horizontal="center" vertical="top" wrapText="1"/>
    </xf>
    <xf numFmtId="3" fontId="22" fillId="3" borderId="53" xfId="0" applyNumberFormat="1" applyFont="1" applyFill="1" applyBorder="1" applyAlignment="1">
      <alignment horizontal="center" vertical="top" wrapText="1"/>
    </xf>
    <xf numFmtId="3" fontId="22" fillId="3" borderId="29" xfId="0" applyNumberFormat="1" applyFont="1" applyFill="1" applyBorder="1" applyAlignment="1">
      <alignment horizontal="center" vertical="top"/>
    </xf>
    <xf numFmtId="164" fontId="22" fillId="3" borderId="29" xfId="0" applyNumberFormat="1" applyFont="1" applyFill="1" applyBorder="1" applyAlignment="1">
      <alignment horizontal="center" vertical="top"/>
    </xf>
    <xf numFmtId="164" fontId="22" fillId="3" borderId="12" xfId="0" applyNumberFormat="1" applyFont="1" applyFill="1" applyBorder="1" applyAlignment="1">
      <alignment horizontal="center" vertical="top"/>
    </xf>
    <xf numFmtId="164" fontId="22" fillId="3" borderId="18" xfId="0" applyNumberFormat="1" applyFont="1" applyFill="1" applyBorder="1" applyAlignment="1">
      <alignment horizontal="center" vertical="top"/>
    </xf>
    <xf numFmtId="3" fontId="1" fillId="0" borderId="45" xfId="0" applyNumberFormat="1" applyFont="1" applyBorder="1" applyAlignment="1">
      <alignment horizontal="left" vertical="top" wrapText="1"/>
    </xf>
    <xf numFmtId="3" fontId="22" fillId="3" borderId="45" xfId="0" applyNumberFormat="1" applyFont="1" applyFill="1" applyBorder="1" applyAlignment="1">
      <alignment horizontal="center" vertical="top"/>
    </xf>
    <xf numFmtId="3" fontId="22" fillId="0" borderId="45" xfId="0" applyNumberFormat="1" applyFont="1" applyFill="1" applyBorder="1" applyAlignment="1">
      <alignment horizontal="center" vertical="top"/>
    </xf>
    <xf numFmtId="164" fontId="22" fillId="0" borderId="18" xfId="0" applyNumberFormat="1" applyFont="1" applyFill="1" applyBorder="1" applyAlignment="1">
      <alignment horizontal="center" vertical="top"/>
    </xf>
    <xf numFmtId="164" fontId="22" fillId="0" borderId="12" xfId="0" applyNumberFormat="1" applyFont="1" applyFill="1" applyBorder="1" applyAlignment="1">
      <alignment horizontal="center" vertical="top"/>
    </xf>
    <xf numFmtId="3" fontId="21" fillId="3" borderId="30" xfId="0" applyNumberFormat="1" applyFont="1" applyFill="1" applyBorder="1" applyAlignment="1">
      <alignment horizontal="center" vertical="top" wrapText="1"/>
    </xf>
    <xf numFmtId="3" fontId="21" fillId="3" borderId="44" xfId="0" applyNumberFormat="1" applyFont="1" applyFill="1" applyBorder="1" applyAlignment="1">
      <alignment horizontal="center" vertical="top" wrapText="1"/>
    </xf>
    <xf numFmtId="0" fontId="21" fillId="3" borderId="30" xfId="0" applyFont="1" applyFill="1" applyBorder="1" applyAlignment="1">
      <alignment horizontal="center" vertical="top" wrapText="1"/>
    </xf>
    <xf numFmtId="0" fontId="21" fillId="3" borderId="44" xfId="0" applyFont="1" applyFill="1" applyBorder="1" applyAlignment="1">
      <alignment horizontal="center" vertical="top" wrapText="1"/>
    </xf>
    <xf numFmtId="3" fontId="22" fillId="0" borderId="37" xfId="0" applyNumberFormat="1" applyFont="1" applyFill="1" applyBorder="1" applyAlignment="1">
      <alignment horizontal="center" vertical="top" wrapText="1"/>
    </xf>
    <xf numFmtId="164" fontId="22" fillId="0" borderId="27" xfId="0" applyNumberFormat="1" applyFont="1" applyFill="1" applyBorder="1" applyAlignment="1">
      <alignment horizontal="center" vertical="top" wrapText="1"/>
    </xf>
    <xf numFmtId="164" fontId="22" fillId="0" borderId="3" xfId="0" applyNumberFormat="1" applyFont="1" applyFill="1" applyBorder="1" applyAlignment="1">
      <alignment horizontal="center" vertical="top" wrapText="1"/>
    </xf>
    <xf numFmtId="165" fontId="4" fillId="3" borderId="16" xfId="0" applyNumberFormat="1" applyFont="1" applyFill="1" applyBorder="1" applyAlignment="1">
      <alignment horizontal="center" vertical="top" wrapText="1"/>
    </xf>
    <xf numFmtId="164" fontId="21" fillId="3" borderId="15" xfId="0" applyNumberFormat="1" applyFont="1" applyFill="1" applyBorder="1" applyAlignment="1">
      <alignment horizontal="center" vertical="top" wrapText="1"/>
    </xf>
    <xf numFmtId="165" fontId="21" fillId="3" borderId="16" xfId="0" applyNumberFormat="1" applyFont="1" applyFill="1" applyBorder="1" applyAlignment="1">
      <alignment horizontal="center" vertical="top" wrapText="1"/>
    </xf>
    <xf numFmtId="3" fontId="21" fillId="0" borderId="41" xfId="0" applyNumberFormat="1" applyFont="1" applyBorder="1" applyAlignment="1">
      <alignment horizontal="center" vertical="top"/>
    </xf>
    <xf numFmtId="3" fontId="21" fillId="0" borderId="44" xfId="0" applyNumberFormat="1" applyFont="1" applyBorder="1" applyAlignment="1">
      <alignment horizontal="center" vertical="top"/>
    </xf>
    <xf numFmtId="3" fontId="22" fillId="3" borderId="29" xfId="0" applyNumberFormat="1" applyFont="1" applyFill="1" applyBorder="1" applyAlignment="1">
      <alignment horizontal="center" vertical="top" wrapText="1"/>
    </xf>
    <xf numFmtId="164" fontId="22" fillId="3" borderId="29" xfId="0" applyNumberFormat="1" applyFont="1" applyFill="1" applyBorder="1" applyAlignment="1">
      <alignment horizontal="center" vertical="top" wrapText="1"/>
    </xf>
    <xf numFmtId="164" fontId="22" fillId="3" borderId="12" xfId="0" applyNumberFormat="1" applyFont="1" applyFill="1" applyBorder="1" applyAlignment="1">
      <alignment horizontal="center" vertical="top" wrapText="1"/>
    </xf>
    <xf numFmtId="164" fontId="22" fillId="3" borderId="18" xfId="0" applyNumberFormat="1" applyFont="1" applyFill="1" applyBorder="1" applyAlignment="1">
      <alignment horizontal="center" vertical="top" wrapText="1"/>
    </xf>
    <xf numFmtId="164" fontId="22" fillId="3" borderId="19" xfId="0" applyNumberFormat="1" applyFont="1" applyFill="1" applyBorder="1" applyAlignment="1">
      <alignment horizontal="center" vertical="top" wrapText="1"/>
    </xf>
    <xf numFmtId="164" fontId="21" fillId="3" borderId="29" xfId="0" applyNumberFormat="1" applyFont="1" applyFill="1" applyBorder="1" applyAlignment="1">
      <alignment horizontal="center" vertical="top" wrapText="1"/>
    </xf>
    <xf numFmtId="164" fontId="21" fillId="3" borderId="12" xfId="0" applyNumberFormat="1" applyFont="1" applyFill="1" applyBorder="1" applyAlignment="1">
      <alignment horizontal="center" vertical="top" wrapText="1"/>
    </xf>
    <xf numFmtId="164" fontId="21" fillId="3" borderId="19" xfId="0" applyNumberFormat="1" applyFont="1" applyFill="1" applyBorder="1" applyAlignment="1">
      <alignment horizontal="center" vertical="top" wrapText="1"/>
    </xf>
    <xf numFmtId="164" fontId="22" fillId="3" borderId="27" xfId="0" applyNumberFormat="1" applyFont="1" applyFill="1" applyBorder="1" applyAlignment="1">
      <alignment horizontal="center" vertical="top" wrapText="1"/>
    </xf>
    <xf numFmtId="164" fontId="22" fillId="3" borderId="3" xfId="0" applyNumberFormat="1" applyFont="1" applyFill="1" applyBorder="1" applyAlignment="1">
      <alignment horizontal="center" vertical="top" wrapText="1"/>
    </xf>
    <xf numFmtId="164" fontId="22" fillId="3" borderId="28" xfId="0" applyNumberFormat="1" applyFont="1" applyFill="1" applyBorder="1" applyAlignment="1">
      <alignment horizontal="center" vertical="top" wrapText="1"/>
    </xf>
    <xf numFmtId="3" fontId="22" fillId="3" borderId="26"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wrapText="1"/>
    </xf>
    <xf numFmtId="3" fontId="22" fillId="3" borderId="45" xfId="0" applyNumberFormat="1" applyFont="1" applyFill="1" applyBorder="1" applyAlignment="1">
      <alignment horizontal="center" vertical="top" wrapText="1"/>
    </xf>
    <xf numFmtId="3" fontId="21" fillId="4" borderId="45" xfId="0" applyNumberFormat="1" applyFont="1" applyFill="1" applyBorder="1" applyAlignment="1">
      <alignment horizontal="center" vertical="top" wrapText="1"/>
    </xf>
    <xf numFmtId="164" fontId="21" fillId="4" borderId="29" xfId="0" applyNumberFormat="1" applyFont="1" applyFill="1" applyBorder="1" applyAlignment="1">
      <alignment horizontal="center" vertical="top" wrapText="1"/>
    </xf>
    <xf numFmtId="164" fontId="21" fillId="4" borderId="12" xfId="0" applyNumberFormat="1" applyFont="1" applyFill="1" applyBorder="1" applyAlignment="1">
      <alignment horizontal="center" vertical="top" wrapText="1"/>
    </xf>
    <xf numFmtId="164" fontId="21" fillId="4" borderId="18" xfId="0" applyNumberFormat="1" applyFont="1" applyFill="1" applyBorder="1" applyAlignment="1">
      <alignment horizontal="center" vertical="top" wrapText="1"/>
    </xf>
    <xf numFmtId="164" fontId="21" fillId="4" borderId="28" xfId="0" applyNumberFormat="1" applyFont="1" applyFill="1" applyBorder="1" applyAlignment="1">
      <alignment horizontal="center" vertical="top" wrapText="1"/>
    </xf>
    <xf numFmtId="164" fontId="21" fillId="4" borderId="19"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0" fontId="21" fillId="3" borderId="40" xfId="0" applyFont="1" applyFill="1" applyBorder="1" applyAlignment="1">
      <alignment horizontal="center" vertical="top" wrapText="1"/>
    </xf>
    <xf numFmtId="3" fontId="22" fillId="0" borderId="16" xfId="0" applyNumberFormat="1" applyFont="1" applyFill="1" applyBorder="1" applyAlignment="1">
      <alignment horizontal="center" vertical="top"/>
    </xf>
    <xf numFmtId="3" fontId="21" fillId="3" borderId="29" xfId="0" applyNumberFormat="1" applyFont="1" applyFill="1" applyBorder="1" applyAlignment="1">
      <alignment horizontal="center" vertical="top" wrapText="1"/>
    </xf>
    <xf numFmtId="3" fontId="21" fillId="3" borderId="46" xfId="0" applyNumberFormat="1" applyFont="1" applyFill="1" applyBorder="1" applyAlignment="1">
      <alignment horizontal="center" vertical="top" wrapText="1"/>
    </xf>
    <xf numFmtId="164" fontId="22" fillId="0" borderId="40" xfId="0" applyNumberFormat="1" applyFont="1" applyFill="1" applyBorder="1" applyAlignment="1">
      <alignment horizontal="center" vertical="top"/>
    </xf>
    <xf numFmtId="164" fontId="22" fillId="0" borderId="13" xfId="0" applyNumberFormat="1" applyFont="1" applyFill="1" applyBorder="1" applyAlignment="1">
      <alignment horizontal="center" vertical="top"/>
    </xf>
    <xf numFmtId="164" fontId="22" fillId="0" borderId="0" xfId="0" applyNumberFormat="1" applyFont="1" applyFill="1" applyBorder="1" applyAlignment="1">
      <alignment horizontal="center" vertical="top"/>
    </xf>
    <xf numFmtId="3" fontId="21" fillId="3" borderId="41" xfId="0" applyNumberFormat="1" applyFont="1" applyFill="1" applyBorder="1" applyAlignment="1">
      <alignment horizontal="center" vertical="top" wrapText="1"/>
    </xf>
    <xf numFmtId="3" fontId="21" fillId="3" borderId="86" xfId="0" applyNumberFormat="1" applyFont="1" applyFill="1" applyBorder="1" applyAlignment="1">
      <alignment horizontal="center" vertical="top" wrapText="1"/>
    </xf>
    <xf numFmtId="3" fontId="21" fillId="3" borderId="87" xfId="0" applyNumberFormat="1" applyFont="1" applyFill="1" applyBorder="1" applyAlignment="1">
      <alignment horizontal="center" vertical="top" wrapText="1"/>
    </xf>
    <xf numFmtId="3" fontId="21" fillId="3" borderId="48" xfId="0" applyNumberFormat="1" applyFont="1" applyFill="1" applyBorder="1" applyAlignment="1">
      <alignment horizontal="center" vertical="top" wrapText="1"/>
    </xf>
    <xf numFmtId="3" fontId="21" fillId="3" borderId="52"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xf>
    <xf numFmtId="164" fontId="21" fillId="3" borderId="48" xfId="0" applyNumberFormat="1" applyFont="1" applyFill="1" applyBorder="1" applyAlignment="1">
      <alignment horizontal="center" vertical="top"/>
    </xf>
    <xf numFmtId="164" fontId="21" fillId="3" borderId="49" xfId="0" applyNumberFormat="1" applyFont="1" applyFill="1" applyBorder="1" applyAlignment="1">
      <alignment horizontal="center" vertical="top"/>
    </xf>
    <xf numFmtId="164" fontId="21" fillId="3" borderId="72" xfId="0" applyNumberFormat="1" applyFont="1" applyFill="1" applyBorder="1" applyAlignment="1">
      <alignment horizontal="center" vertical="top"/>
    </xf>
    <xf numFmtId="3" fontId="21" fillId="0" borderId="40"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3" borderId="36" xfId="0" applyNumberFormat="1" applyFont="1" applyFill="1" applyBorder="1" applyAlignment="1">
      <alignment horizontal="center" vertical="top" wrapText="1"/>
    </xf>
    <xf numFmtId="164" fontId="21" fillId="3" borderId="4" xfId="0" applyNumberFormat="1" applyFont="1" applyFill="1" applyBorder="1" applyAlignment="1">
      <alignment horizontal="center" vertical="top" wrapText="1"/>
    </xf>
    <xf numFmtId="3" fontId="21" fillId="3" borderId="40" xfId="0" applyNumberFormat="1" applyFont="1" applyFill="1" applyBorder="1" applyAlignment="1">
      <alignment horizontal="center" vertical="top"/>
    </xf>
    <xf numFmtId="164" fontId="21" fillId="3" borderId="40"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0" xfId="0" applyNumberFormat="1" applyFont="1" applyFill="1" applyBorder="1" applyAlignment="1">
      <alignment horizontal="center" vertical="top"/>
    </xf>
    <xf numFmtId="0" fontId="21" fillId="3" borderId="36" xfId="0" applyFont="1" applyFill="1" applyBorder="1" applyAlignment="1">
      <alignment horizontal="center" vertical="top" wrapText="1"/>
    </xf>
    <xf numFmtId="0" fontId="21" fillId="3" borderId="60" xfId="0" applyFont="1" applyFill="1" applyBorder="1" applyAlignment="1">
      <alignment horizontal="center" vertical="top" wrapText="1"/>
    </xf>
    <xf numFmtId="3" fontId="21" fillId="0" borderId="36" xfId="0" applyNumberFormat="1" applyFont="1" applyFill="1" applyBorder="1" applyAlignment="1">
      <alignment horizontal="center" vertical="top"/>
    </xf>
    <xf numFmtId="164" fontId="21" fillId="0" borderId="36"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4" xfId="0" applyNumberFormat="1" applyFont="1" applyFill="1" applyBorder="1" applyAlignment="1">
      <alignment horizontal="center" vertical="top"/>
    </xf>
    <xf numFmtId="164" fontId="21" fillId="0" borderId="40"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0" fontId="21" fillId="0" borderId="53" xfId="0" applyFont="1" applyFill="1" applyBorder="1" applyAlignment="1">
      <alignment horizontal="center" vertical="top" wrapText="1"/>
    </xf>
    <xf numFmtId="3" fontId="22" fillId="0" borderId="16" xfId="0" applyNumberFormat="1" applyFont="1" applyBorder="1" applyAlignment="1">
      <alignment horizontal="center" vertical="top" wrapText="1"/>
    </xf>
    <xf numFmtId="164" fontId="22" fillId="0" borderId="0" xfId="0" applyNumberFormat="1" applyFont="1" applyBorder="1" applyAlignment="1">
      <alignment horizontal="center" vertical="top" wrapText="1"/>
    </xf>
    <xf numFmtId="164" fontId="22" fillId="0" borderId="13" xfId="0" applyNumberFormat="1" applyFont="1" applyBorder="1" applyAlignment="1">
      <alignment horizontal="center" vertical="top" wrapText="1"/>
    </xf>
    <xf numFmtId="3" fontId="22" fillId="0" borderId="45" xfId="0" applyNumberFormat="1" applyFont="1" applyFill="1" applyBorder="1" applyAlignment="1">
      <alignment horizontal="center" vertical="top" wrapText="1"/>
    </xf>
    <xf numFmtId="164" fontId="22" fillId="0" borderId="11" xfId="0" applyNumberFormat="1" applyFont="1" applyFill="1" applyBorder="1" applyAlignment="1">
      <alignment horizontal="center" vertical="top" wrapText="1"/>
    </xf>
    <xf numFmtId="164" fontId="22" fillId="0" borderId="12" xfId="0" applyNumberFormat="1" applyFont="1" applyFill="1" applyBorder="1" applyAlignment="1">
      <alignment horizontal="center" vertical="top" wrapText="1"/>
    </xf>
    <xf numFmtId="164" fontId="22" fillId="0" borderId="18"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xf>
    <xf numFmtId="164" fontId="21" fillId="3" borderId="18"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22" fillId="3" borderId="37" xfId="0" applyNumberFormat="1" applyFont="1" applyFill="1" applyBorder="1" applyAlignment="1">
      <alignment horizontal="center" vertical="top" wrapText="1"/>
    </xf>
    <xf numFmtId="3" fontId="21" fillId="0" borderId="7" xfId="0" applyNumberFormat="1" applyFont="1" applyBorder="1" applyAlignment="1">
      <alignment horizontal="center" vertical="top" wrapText="1"/>
    </xf>
    <xf numFmtId="3" fontId="25" fillId="3" borderId="16" xfId="0" applyNumberFormat="1" applyFont="1" applyFill="1" applyBorder="1" applyAlignment="1">
      <alignment horizontal="center" vertical="top"/>
    </xf>
    <xf numFmtId="164" fontId="25" fillId="3" borderId="4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0"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33" fillId="3" borderId="16" xfId="0" applyNumberFormat="1" applyFont="1" applyFill="1" applyBorder="1" applyAlignment="1">
      <alignment horizontal="center" vertical="top"/>
    </xf>
    <xf numFmtId="164" fontId="33" fillId="3" borderId="40" xfId="0" applyNumberFormat="1" applyFont="1" applyFill="1" applyBorder="1" applyAlignment="1">
      <alignment horizontal="center" vertical="top"/>
    </xf>
    <xf numFmtId="164" fontId="33" fillId="3" borderId="13" xfId="0" applyNumberFormat="1" applyFont="1" applyFill="1" applyBorder="1" applyAlignment="1">
      <alignment horizontal="center" vertical="top"/>
    </xf>
    <xf numFmtId="164" fontId="33" fillId="3" borderId="38"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164" fontId="25" fillId="3" borderId="53" xfId="0" applyNumberFormat="1" applyFont="1" applyFill="1" applyBorder="1" applyAlignment="1">
      <alignment horizontal="center" vertical="top"/>
    </xf>
    <xf numFmtId="3" fontId="34" fillId="3" borderId="16" xfId="0" applyNumberFormat="1" applyFont="1" applyFill="1" applyBorder="1" applyAlignment="1">
      <alignment horizontal="center" vertical="top"/>
    </xf>
    <xf numFmtId="164" fontId="34" fillId="3" borderId="0"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38" xfId="0" applyNumberFormat="1" applyFont="1" applyFill="1" applyBorder="1" applyAlignment="1">
      <alignment horizontal="center" vertical="top"/>
    </xf>
    <xf numFmtId="164" fontId="34" fillId="3" borderId="53" xfId="0" applyNumberFormat="1" applyFont="1" applyFill="1" applyBorder="1" applyAlignment="1">
      <alignment horizontal="center" vertical="top"/>
    </xf>
    <xf numFmtId="164" fontId="34" fillId="3" borderId="40" xfId="0" applyNumberFormat="1" applyFont="1" applyFill="1" applyBorder="1" applyAlignment="1">
      <alignment horizontal="center" vertical="top"/>
    </xf>
    <xf numFmtId="3" fontId="25" fillId="3" borderId="47" xfId="0" applyNumberFormat="1" applyFont="1" applyFill="1" applyBorder="1" applyAlignment="1">
      <alignment horizontal="center" vertical="top" wrapText="1"/>
    </xf>
    <xf numFmtId="164" fontId="25" fillId="3" borderId="48"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40"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164" fontId="25" fillId="3" borderId="50"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3" fontId="33" fillId="3" borderId="16" xfId="0" applyNumberFormat="1" applyFont="1" applyFill="1" applyBorder="1" applyAlignment="1">
      <alignment horizontal="center" vertical="top" wrapText="1"/>
    </xf>
    <xf numFmtId="164" fontId="33" fillId="3" borderId="0"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38" xfId="0" applyNumberFormat="1" applyFont="1" applyFill="1" applyBorder="1" applyAlignment="1">
      <alignment horizontal="center" vertical="top" wrapText="1"/>
    </xf>
    <xf numFmtId="164" fontId="33" fillId="3" borderId="53" xfId="0" applyNumberFormat="1" applyFont="1" applyFill="1" applyBorder="1" applyAlignment="1">
      <alignment horizontal="center" vertical="top" wrapText="1"/>
    </xf>
    <xf numFmtId="164" fontId="33" fillId="3" borderId="40" xfId="0" applyNumberFormat="1" applyFont="1" applyFill="1" applyBorder="1" applyAlignment="1">
      <alignment horizontal="center" vertical="top" wrapText="1"/>
    </xf>
    <xf numFmtId="3" fontId="33" fillId="3" borderId="47" xfId="0" applyNumberFormat="1" applyFont="1" applyFill="1" applyBorder="1" applyAlignment="1">
      <alignment horizontal="center" vertical="top" wrapText="1"/>
    </xf>
    <xf numFmtId="164" fontId="33" fillId="3" borderId="48" xfId="0" applyNumberFormat="1" applyFont="1" applyFill="1" applyBorder="1" applyAlignment="1">
      <alignment horizontal="center" vertical="top" wrapText="1"/>
    </xf>
    <xf numFmtId="164" fontId="33" fillId="3" borderId="49" xfId="0" applyNumberFormat="1" applyFont="1" applyFill="1" applyBorder="1" applyAlignment="1">
      <alignment horizontal="center" vertical="top" wrapText="1"/>
    </xf>
    <xf numFmtId="164" fontId="33" fillId="3" borderId="50" xfId="0" applyNumberFormat="1" applyFont="1" applyFill="1" applyBorder="1" applyAlignment="1">
      <alignment horizontal="center" vertical="top" wrapText="1"/>
    </xf>
    <xf numFmtId="164" fontId="33" fillId="3" borderId="51" xfId="0" applyNumberFormat="1" applyFont="1" applyFill="1" applyBorder="1" applyAlignment="1">
      <alignment horizontal="center" vertical="top" wrapText="1"/>
    </xf>
    <xf numFmtId="164" fontId="33" fillId="3" borderId="52" xfId="0" applyNumberFormat="1" applyFont="1" applyFill="1" applyBorder="1" applyAlignment="1">
      <alignment horizontal="center" vertical="top" wrapText="1"/>
    </xf>
    <xf numFmtId="3" fontId="33" fillId="3" borderId="40" xfId="0" applyNumberFormat="1" applyFont="1" applyFill="1" applyBorder="1" applyAlignment="1">
      <alignment horizontal="center" vertical="top" wrapText="1"/>
    </xf>
    <xf numFmtId="165" fontId="33" fillId="3" borderId="16"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165" fontId="33" fillId="3" borderId="40" xfId="0" applyNumberFormat="1" applyFont="1" applyFill="1" applyBorder="1" applyAlignment="1">
      <alignment horizontal="center" vertical="top" wrapText="1"/>
    </xf>
    <xf numFmtId="164" fontId="33" fillId="3" borderId="14" xfId="0" applyNumberFormat="1" applyFont="1" applyFill="1" applyBorder="1" applyAlignment="1">
      <alignment horizontal="center" vertical="top" wrapText="1"/>
    </xf>
    <xf numFmtId="164" fontId="33" fillId="3" borderId="0" xfId="0" applyNumberFormat="1" applyFont="1" applyFill="1" applyBorder="1" applyAlignment="1">
      <alignment horizontal="center" vertical="top"/>
    </xf>
    <xf numFmtId="164" fontId="33" fillId="3" borderId="15" xfId="0" applyNumberFormat="1" applyFont="1" applyFill="1" applyBorder="1" applyAlignment="1">
      <alignment horizontal="center" vertical="top"/>
    </xf>
    <xf numFmtId="3" fontId="33" fillId="0" borderId="16" xfId="0" applyNumberFormat="1" applyFont="1" applyFill="1" applyBorder="1" applyAlignment="1">
      <alignment horizontal="center" vertical="top"/>
    </xf>
    <xf numFmtId="3" fontId="33" fillId="0" borderId="40" xfId="0" applyNumberFormat="1" applyFont="1" applyFill="1" applyBorder="1" applyAlignment="1">
      <alignment horizontal="center" vertical="top"/>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6" fillId="3" borderId="16" xfId="0" applyNumberFormat="1" applyFont="1" applyFill="1" applyBorder="1" applyAlignment="1">
      <alignment horizontal="left" vertical="top" wrapText="1"/>
    </xf>
    <xf numFmtId="3" fontId="26"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6"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0" borderId="39" xfId="0" applyNumberFormat="1" applyFont="1" applyBorder="1" applyAlignment="1">
      <alignment horizontal="left" vertical="top"/>
    </xf>
    <xf numFmtId="3" fontId="4" fillId="0" borderId="47" xfId="0" applyNumberFormat="1" applyFont="1" applyBorder="1" applyAlignment="1">
      <alignment horizontal="left" vertical="top"/>
    </xf>
    <xf numFmtId="3" fontId="1" fillId="0" borderId="39"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3" borderId="16" xfId="0" applyNumberFormat="1" applyFont="1" applyFill="1" applyBorder="1" applyAlignment="1">
      <alignment horizontal="left" vertical="top" wrapText="1"/>
    </xf>
    <xf numFmtId="3" fontId="2" fillId="0" borderId="39" xfId="0" applyNumberFormat="1" applyFont="1" applyBorder="1" applyAlignment="1">
      <alignment horizontal="left"/>
    </xf>
    <xf numFmtId="3" fontId="2" fillId="0" borderId="47" xfId="0" applyNumberFormat="1" applyFont="1" applyBorder="1" applyAlignment="1">
      <alignment horizontal="left"/>
    </xf>
    <xf numFmtId="3" fontId="1" fillId="0" borderId="16"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xf>
    <xf numFmtId="3" fontId="4" fillId="3" borderId="38" xfId="0" applyNumberFormat="1" applyFont="1" applyFill="1" applyBorder="1" applyAlignment="1">
      <alignment horizontal="center" vertical="top"/>
    </xf>
    <xf numFmtId="3" fontId="4" fillId="0" borderId="39" xfId="0" applyNumberFormat="1" applyFont="1" applyFill="1" applyBorder="1" applyAlignment="1">
      <alignment horizontal="left" vertical="top"/>
    </xf>
    <xf numFmtId="3" fontId="4" fillId="0" borderId="25" xfId="0" applyNumberFormat="1" applyFont="1" applyFill="1" applyBorder="1" applyAlignment="1">
      <alignment horizontal="left" vertical="top"/>
    </xf>
    <xf numFmtId="0" fontId="4" fillId="3" borderId="16"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4" fillId="0" borderId="25" xfId="0" applyNumberFormat="1" applyFont="1" applyBorder="1" applyAlignment="1">
      <alignment horizontal="left" vertical="top"/>
    </xf>
    <xf numFmtId="3" fontId="4" fillId="0" borderId="7"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4" fillId="0" borderId="39" xfId="0" applyNumberFormat="1" applyFont="1" applyBorder="1" applyAlignment="1">
      <alignment horizontal="left" vertical="top" wrapText="1"/>
    </xf>
    <xf numFmtId="0" fontId="1" fillId="0" borderId="39" xfId="0" applyFont="1" applyFill="1" applyBorder="1" applyAlignment="1">
      <alignment horizontal="left" vertical="top" wrapText="1"/>
    </xf>
    <xf numFmtId="0" fontId="1" fillId="0" borderId="47" xfId="0"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4" fillId="0" borderId="7" xfId="0" applyNumberFormat="1" applyFont="1" applyBorder="1" applyAlignment="1">
      <alignment horizontal="left" vertical="top"/>
    </xf>
    <xf numFmtId="3" fontId="6" fillId="2" borderId="10" xfId="0" applyNumberFormat="1" applyFont="1" applyFill="1" applyBorder="1" applyAlignment="1">
      <alignment horizontal="left" vertical="top" wrapText="1"/>
    </xf>
    <xf numFmtId="3" fontId="4" fillId="0" borderId="16" xfId="0" applyNumberFormat="1" applyFont="1" applyBorder="1" applyAlignment="1">
      <alignment horizontal="left" vertical="top"/>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2" fillId="0" borderId="16" xfId="0" applyNumberFormat="1" applyFont="1" applyBorder="1" applyAlignment="1">
      <alignment horizontal="left"/>
    </xf>
    <xf numFmtId="3" fontId="2" fillId="0" borderId="25" xfId="0" applyNumberFormat="1" applyFont="1" applyBorder="1" applyAlignment="1">
      <alignment horizontal="left"/>
    </xf>
    <xf numFmtId="3" fontId="31" fillId="3" borderId="39" xfId="0" applyNumberFormat="1" applyFont="1" applyFill="1" applyBorder="1" applyAlignment="1">
      <alignment horizontal="left" vertical="top" wrapText="1"/>
    </xf>
    <xf numFmtId="3" fontId="31" fillId="3" borderId="16" xfId="0" applyNumberFormat="1" applyFont="1" applyFill="1" applyBorder="1" applyAlignment="1">
      <alignment horizontal="left" vertical="top" wrapText="1"/>
    </xf>
    <xf numFmtId="3" fontId="31" fillId="3" borderId="47" xfId="0" applyNumberFormat="1" applyFont="1" applyFill="1" applyBorder="1" applyAlignment="1">
      <alignment horizontal="left" vertical="top" wrapText="1"/>
    </xf>
    <xf numFmtId="3" fontId="1" fillId="3" borderId="4" xfId="0" applyNumberFormat="1" applyFont="1" applyFill="1" applyBorder="1" applyAlignment="1">
      <alignment horizontal="left" vertical="top" wrapText="1"/>
    </xf>
    <xf numFmtId="3" fontId="1" fillId="3" borderId="22" xfId="0" applyNumberFormat="1" applyFont="1" applyFill="1" applyBorder="1" applyAlignment="1">
      <alignment horizontal="left" vertical="top" wrapText="1"/>
    </xf>
    <xf numFmtId="3" fontId="6" fillId="0" borderId="7" xfId="0" applyNumberFormat="1" applyFont="1" applyBorder="1" applyAlignment="1">
      <alignment horizontal="center" vertical="center"/>
    </xf>
    <xf numFmtId="3" fontId="6" fillId="0" borderId="16" xfId="0" applyNumberFormat="1" applyFont="1" applyBorder="1" applyAlignment="1">
      <alignment horizontal="center" vertical="center"/>
    </xf>
    <xf numFmtId="3" fontId="6" fillId="0" borderId="25" xfId="0" applyNumberFormat="1" applyFont="1" applyBorder="1" applyAlignment="1">
      <alignment horizontal="center" vertical="center"/>
    </xf>
    <xf numFmtId="3" fontId="3" fillId="9" borderId="56" xfId="0" applyNumberFormat="1" applyFont="1" applyFill="1" applyBorder="1" applyAlignment="1">
      <alignment horizontal="left" vertical="top" wrapText="1"/>
    </xf>
    <xf numFmtId="49" fontId="1" fillId="3" borderId="0" xfId="0" applyNumberFormat="1" applyFont="1" applyFill="1" applyBorder="1" applyAlignment="1">
      <alignment horizontal="center" vertical="top"/>
    </xf>
    <xf numFmtId="49" fontId="1" fillId="3" borderId="40" xfId="0" applyNumberFormat="1" applyFont="1" applyFill="1" applyBorder="1" applyAlignment="1">
      <alignment horizontal="center" vertical="top"/>
    </xf>
    <xf numFmtId="0" fontId="1" fillId="3" borderId="0" xfId="0" applyNumberFormat="1" applyFont="1" applyFill="1" applyBorder="1" applyAlignment="1">
      <alignment horizontal="center" vertical="top"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66" xfId="0" applyNumberFormat="1" applyFont="1" applyBorder="1" applyAlignment="1">
      <alignment horizontal="center" vertical="center" wrapText="1"/>
    </xf>
    <xf numFmtId="3" fontId="3" fillId="8" borderId="38" xfId="0" applyNumberFormat="1" applyFont="1" applyFill="1" applyBorder="1" applyAlignment="1">
      <alignment horizontal="right" vertical="top" wrapText="1"/>
    </xf>
    <xf numFmtId="3" fontId="3" fillId="8" borderId="13"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6" fillId="3" borderId="1" xfId="0" applyNumberFormat="1" applyFont="1" applyFill="1" applyBorder="1" applyAlignment="1">
      <alignment horizontal="center" vertical="top"/>
    </xf>
    <xf numFmtId="3" fontId="6" fillId="5" borderId="24"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3" fontId="4" fillId="5" borderId="19" xfId="0" applyNumberFormat="1" applyFont="1" applyFill="1" applyBorder="1" applyAlignment="1">
      <alignment horizontal="left" vertical="top" wrapText="1"/>
    </xf>
    <xf numFmtId="0" fontId="21" fillId="3" borderId="39" xfId="0" applyFont="1" applyFill="1" applyBorder="1" applyAlignment="1">
      <alignment horizontal="left" vertical="top" wrapText="1"/>
    </xf>
    <xf numFmtId="0" fontId="21" fillId="3" borderId="16" xfId="0" applyFont="1" applyFill="1" applyBorder="1" applyAlignment="1">
      <alignment horizontal="left" vertical="top" wrapText="1"/>
    </xf>
    <xf numFmtId="3" fontId="3" fillId="5" borderId="24" xfId="0" applyNumberFormat="1" applyFont="1" applyFill="1" applyBorder="1" applyAlignment="1">
      <alignment horizontal="right" vertical="top" wrapText="1"/>
    </xf>
    <xf numFmtId="0" fontId="21" fillId="3" borderId="41" xfId="0" applyFont="1" applyFill="1" applyBorder="1" applyAlignment="1">
      <alignment horizontal="center" vertical="top" wrapText="1"/>
    </xf>
    <xf numFmtId="0" fontId="21" fillId="3" borderId="40" xfId="0"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vertical="top" wrapText="1"/>
    </xf>
    <xf numFmtId="0" fontId="1" fillId="3" borderId="16" xfId="0" applyFont="1" applyFill="1" applyBorder="1" applyAlignment="1">
      <alignment vertical="top" wrapText="1"/>
    </xf>
    <xf numFmtId="0" fontId="1" fillId="3" borderId="47" xfId="0" applyFont="1" applyFill="1" applyBorder="1" applyAlignment="1">
      <alignment vertical="top" wrapText="1"/>
    </xf>
    <xf numFmtId="3" fontId="9" fillId="0" borderId="0" xfId="0" applyNumberFormat="1" applyFont="1" applyAlignment="1">
      <alignment horizontal="left" vertical="top" wrapText="1"/>
    </xf>
    <xf numFmtId="3" fontId="1" fillId="0" borderId="41" xfId="0" applyNumberFormat="1" applyFont="1" applyBorder="1" applyAlignment="1">
      <alignment horizontal="left" vertical="top" wrapText="1"/>
    </xf>
    <xf numFmtId="3" fontId="24" fillId="3" borderId="14" xfId="0" applyNumberFormat="1"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165" fontId="1" fillId="0" borderId="4" xfId="0" applyNumberFormat="1" applyFont="1" applyBorder="1" applyAlignment="1">
      <alignment horizontal="center" vertical="center" textRotation="90" wrapText="1"/>
    </xf>
    <xf numFmtId="165" fontId="1" fillId="0" borderId="13" xfId="0" applyNumberFormat="1" applyFont="1" applyBorder="1" applyAlignment="1">
      <alignment horizontal="center" vertical="center" textRotation="90" wrapText="1"/>
    </xf>
    <xf numFmtId="165" fontId="1" fillId="0" borderId="22" xfId="0" applyNumberFormat="1" applyFont="1" applyBorder="1" applyAlignment="1">
      <alignment horizontal="center" vertical="center" textRotation="90" wrapText="1"/>
    </xf>
    <xf numFmtId="165" fontId="6" fillId="0" borderId="60" xfId="0" applyNumberFormat="1" applyFont="1" applyBorder="1" applyAlignment="1">
      <alignment horizontal="center" vertical="center" textRotation="90" wrapText="1"/>
    </xf>
    <xf numFmtId="165" fontId="6" fillId="0" borderId="53" xfId="0" applyNumberFormat="1" applyFont="1" applyBorder="1" applyAlignment="1">
      <alignment horizontal="center" vertical="center" textRotation="90" wrapText="1"/>
    </xf>
    <xf numFmtId="165" fontId="6" fillId="0" borderId="59" xfId="0" applyNumberFormat="1"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1" fillId="0" borderId="68" xfId="0" applyNumberFormat="1" applyFont="1" applyBorder="1" applyAlignment="1">
      <alignment horizontal="center" vertical="center" textRotation="90" wrapText="1"/>
    </xf>
    <xf numFmtId="3" fontId="1" fillId="0" borderId="75"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6" fillId="0" borderId="60" xfId="0" applyNumberFormat="1" applyFont="1" applyBorder="1" applyAlignment="1">
      <alignment horizontal="center" vertical="center" textRotation="90" wrapText="1"/>
    </xf>
    <xf numFmtId="3" fontId="6" fillId="0" borderId="53" xfId="0" applyNumberFormat="1" applyFont="1" applyBorder="1" applyAlignment="1">
      <alignment horizontal="center" vertical="center" textRotation="90" wrapText="1"/>
    </xf>
    <xf numFmtId="3" fontId="6" fillId="0" borderId="59" xfId="0" applyNumberFormat="1" applyFont="1" applyBorder="1" applyAlignment="1">
      <alignment horizontal="center" vertical="center" textRotation="90" wrapText="1"/>
    </xf>
    <xf numFmtId="3" fontId="4" fillId="3" borderId="51"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0" fontId="21" fillId="3" borderId="42" xfId="0" applyFont="1" applyFill="1" applyBorder="1" applyAlignment="1">
      <alignment horizontal="center" vertical="top" wrapText="1"/>
    </xf>
    <xf numFmtId="0" fontId="21" fillId="3" borderId="38" xfId="0" applyFont="1" applyFill="1" applyBorder="1" applyAlignment="1">
      <alignment horizontal="center" vertical="top" wrapText="1"/>
    </xf>
    <xf numFmtId="3" fontId="4" fillId="3" borderId="25"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0" fontId="4" fillId="3" borderId="7" xfId="0" applyFont="1" applyFill="1" applyBorder="1" applyAlignment="1">
      <alignment horizontal="left" vertical="top" wrapText="1"/>
    </xf>
    <xf numFmtId="3" fontId="6" fillId="3" borderId="53" xfId="0" applyNumberFormat="1" applyFont="1" applyFill="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cols>
    <col min="1" max="4" width="3.28515625" style="23" customWidth="1"/>
    <col min="5" max="5" width="35.5703125" style="202" customWidth="1"/>
    <col min="6" max="6" width="4" style="876" customWidth="1"/>
    <col min="7" max="7" width="14.28515625" style="354" customWidth="1"/>
    <col min="8" max="8" width="8.5703125" style="202" customWidth="1"/>
    <col min="9" max="12" width="9.7109375" style="202" customWidth="1"/>
    <col min="13" max="13" width="37.85546875" style="202" customWidth="1"/>
    <col min="14" max="14" width="7.42578125" style="202" customWidth="1"/>
    <col min="15" max="16" width="7.42578125" style="543" customWidth="1"/>
    <col min="17" max="17" width="6.7109375" style="58" customWidth="1"/>
    <col min="18" max="16384" width="9.28515625" style="202"/>
  </cols>
  <sheetData>
    <row r="1" spans="1:17" s="32" customFormat="1" ht="15.75" customHeight="1">
      <c r="F1" s="812"/>
      <c r="G1" s="813"/>
      <c r="H1" s="2201" t="s">
        <v>327</v>
      </c>
      <c r="I1" s="2201"/>
      <c r="J1" s="2201"/>
      <c r="K1" s="2201"/>
      <c r="L1" s="2201"/>
      <c r="M1" s="2201"/>
      <c r="N1" s="2201"/>
      <c r="O1" s="2201"/>
      <c r="P1" s="2201"/>
      <c r="Q1" s="2201"/>
    </row>
    <row r="2" spans="1:17" s="32" customFormat="1" ht="18" customHeight="1">
      <c r="F2" s="812"/>
      <c r="G2" s="813"/>
      <c r="H2" s="497"/>
      <c r="I2" s="497"/>
      <c r="J2" s="497"/>
      <c r="K2" s="497"/>
      <c r="L2" s="497"/>
      <c r="M2" s="497"/>
      <c r="N2" s="497"/>
      <c r="O2" s="497"/>
      <c r="P2" s="497"/>
      <c r="Q2" s="497"/>
    </row>
    <row r="3" spans="1:17" s="545" customFormat="1" ht="16.5" customHeight="1">
      <c r="A3" s="2207" t="s">
        <v>258</v>
      </c>
      <c r="B3" s="2207"/>
      <c r="C3" s="2207"/>
      <c r="D3" s="2207"/>
      <c r="E3" s="2207"/>
      <c r="F3" s="2207"/>
      <c r="G3" s="2207"/>
      <c r="H3" s="2207"/>
      <c r="I3" s="2207"/>
      <c r="J3" s="2207"/>
      <c r="K3" s="2207"/>
      <c r="L3" s="2207"/>
      <c r="M3" s="2207"/>
      <c r="N3" s="2207"/>
      <c r="O3" s="2207"/>
      <c r="P3" s="2207"/>
      <c r="Q3" s="2207"/>
    </row>
    <row r="4" spans="1:17" s="22" customFormat="1" ht="16.5" customHeight="1">
      <c r="A4" s="2208" t="s">
        <v>0</v>
      </c>
      <c r="B4" s="2208"/>
      <c r="C4" s="2208"/>
      <c r="D4" s="2208"/>
      <c r="E4" s="2208"/>
      <c r="F4" s="2208"/>
      <c r="G4" s="2208"/>
      <c r="H4" s="2208"/>
      <c r="I4" s="2208"/>
      <c r="J4" s="2208"/>
      <c r="K4" s="2208"/>
      <c r="L4" s="2208"/>
      <c r="M4" s="2208"/>
      <c r="N4" s="2208"/>
      <c r="O4" s="2208"/>
      <c r="P4" s="2208"/>
      <c r="Q4" s="2208"/>
    </row>
    <row r="5" spans="1:17" s="22" customFormat="1" ht="16.5" customHeight="1">
      <c r="A5" s="2209" t="s">
        <v>1</v>
      </c>
      <c r="B5" s="2209"/>
      <c r="C5" s="2209"/>
      <c r="D5" s="2209"/>
      <c r="E5" s="2209"/>
      <c r="F5" s="2209"/>
      <c r="G5" s="2209"/>
      <c r="H5" s="2209"/>
      <c r="I5" s="2209"/>
      <c r="J5" s="2209"/>
      <c r="K5" s="2209"/>
      <c r="L5" s="2209"/>
      <c r="M5" s="2209"/>
      <c r="N5" s="2209"/>
      <c r="O5" s="2209"/>
      <c r="P5" s="2209"/>
      <c r="Q5" s="2209"/>
    </row>
    <row r="6" spans="1:17" s="1" customFormat="1" ht="21.75" customHeight="1" thickBot="1">
      <c r="A6" s="2224" t="s">
        <v>2</v>
      </c>
      <c r="B6" s="2224"/>
      <c r="C6" s="2224"/>
      <c r="D6" s="2224"/>
      <c r="E6" s="2224"/>
      <c r="F6" s="2224"/>
      <c r="G6" s="2224"/>
      <c r="H6" s="2224"/>
      <c r="I6" s="2224"/>
      <c r="J6" s="2224"/>
      <c r="K6" s="2224"/>
      <c r="L6" s="2224"/>
      <c r="M6" s="2224"/>
      <c r="N6" s="2224"/>
      <c r="O6" s="2224"/>
      <c r="P6" s="2224"/>
      <c r="Q6" s="2224"/>
    </row>
    <row r="7" spans="1:17" s="2" customFormat="1" ht="16.899999999999999" customHeight="1" thickBot="1">
      <c r="A7" s="2212" t="s">
        <v>198</v>
      </c>
      <c r="B7" s="2215" t="s">
        <v>3</v>
      </c>
      <c r="C7" s="2218" t="s">
        <v>4</v>
      </c>
      <c r="D7" s="2218" t="s">
        <v>138</v>
      </c>
      <c r="E7" s="2221" t="s">
        <v>5</v>
      </c>
      <c r="F7" s="2177" t="s">
        <v>199</v>
      </c>
      <c r="G7" s="2180" t="s">
        <v>200</v>
      </c>
      <c r="H7" s="2183" t="s">
        <v>6</v>
      </c>
      <c r="I7" s="2183" t="s">
        <v>261</v>
      </c>
      <c r="J7" s="2230" t="s">
        <v>256</v>
      </c>
      <c r="K7" s="2230" t="s">
        <v>201</v>
      </c>
      <c r="L7" s="2233" t="s">
        <v>257</v>
      </c>
      <c r="M7" s="2225" t="s">
        <v>7</v>
      </c>
      <c r="N7" s="2226"/>
      <c r="O7" s="2226"/>
      <c r="P7" s="2226"/>
      <c r="Q7" s="2227"/>
    </row>
    <row r="8" spans="1:17" s="2" customFormat="1" ht="17.25" customHeight="1">
      <c r="A8" s="2213"/>
      <c r="B8" s="2216"/>
      <c r="C8" s="2219"/>
      <c r="D8" s="2219"/>
      <c r="E8" s="2222"/>
      <c r="F8" s="2178"/>
      <c r="G8" s="2181"/>
      <c r="H8" s="2184"/>
      <c r="I8" s="2184"/>
      <c r="J8" s="2231"/>
      <c r="K8" s="2231"/>
      <c r="L8" s="2234"/>
      <c r="M8" s="2175" t="s">
        <v>5</v>
      </c>
      <c r="N8" s="2183" t="s">
        <v>259</v>
      </c>
      <c r="O8" s="2202" t="s">
        <v>193</v>
      </c>
      <c r="P8" s="2203"/>
      <c r="Q8" s="2204"/>
    </row>
    <row r="9" spans="1:17" s="2" customFormat="1" ht="100.5" customHeight="1" thickBot="1">
      <c r="A9" s="2214"/>
      <c r="B9" s="2217"/>
      <c r="C9" s="2220"/>
      <c r="D9" s="2220"/>
      <c r="E9" s="2223"/>
      <c r="F9" s="2179"/>
      <c r="G9" s="2182"/>
      <c r="H9" s="2185"/>
      <c r="I9" s="2185"/>
      <c r="J9" s="2232"/>
      <c r="K9" s="2232"/>
      <c r="L9" s="2235"/>
      <c r="M9" s="2176"/>
      <c r="N9" s="2185"/>
      <c r="O9" s="527" t="s">
        <v>202</v>
      </c>
      <c r="P9" s="492" t="s">
        <v>203</v>
      </c>
      <c r="Q9" s="247" t="s">
        <v>255</v>
      </c>
    </row>
    <row r="10" spans="1:17" s="1" customFormat="1" ht="18" customHeight="1">
      <c r="A10" s="2188" t="s">
        <v>8</v>
      </c>
      <c r="B10" s="2189"/>
      <c r="C10" s="2189"/>
      <c r="D10" s="2189"/>
      <c r="E10" s="2189"/>
      <c r="F10" s="2189"/>
      <c r="G10" s="2189"/>
      <c r="H10" s="2189"/>
      <c r="I10" s="2189"/>
      <c r="J10" s="2189"/>
      <c r="K10" s="2189"/>
      <c r="L10" s="2189"/>
      <c r="M10" s="2189"/>
      <c r="N10" s="2189"/>
      <c r="O10" s="493"/>
      <c r="P10" s="493"/>
      <c r="Q10" s="494"/>
    </row>
    <row r="11" spans="1:17" s="1" customFormat="1" ht="16.899999999999999" customHeight="1">
      <c r="A11" s="2190" t="s">
        <v>9</v>
      </c>
      <c r="B11" s="2191"/>
      <c r="C11" s="2191"/>
      <c r="D11" s="2191"/>
      <c r="E11" s="2191"/>
      <c r="F11" s="2191"/>
      <c r="G11" s="2191"/>
      <c r="H11" s="2191"/>
      <c r="I11" s="2191"/>
      <c r="J11" s="2191"/>
      <c r="K11" s="2191"/>
      <c r="L11" s="2191"/>
      <c r="M11" s="2191"/>
      <c r="N11" s="2191"/>
      <c r="O11" s="501"/>
      <c r="P11" s="533"/>
      <c r="Q11" s="502"/>
    </row>
    <row r="12" spans="1:17" s="2" customFormat="1" ht="16.899999999999999" customHeight="1">
      <c r="A12" s="408" t="s">
        <v>10</v>
      </c>
      <c r="B12" s="404" t="s">
        <v>11</v>
      </c>
      <c r="C12" s="403"/>
      <c r="D12" s="403"/>
      <c r="E12" s="403"/>
      <c r="F12" s="874"/>
      <c r="G12" s="403"/>
      <c r="H12" s="403"/>
      <c r="I12" s="403"/>
      <c r="J12" s="403"/>
      <c r="K12" s="403"/>
      <c r="L12" s="403"/>
      <c r="M12" s="403"/>
      <c r="N12" s="403"/>
      <c r="O12" s="403"/>
      <c r="P12" s="547"/>
      <c r="Q12" s="546"/>
    </row>
    <row r="13" spans="1:17" s="2" customFormat="1" ht="15" customHeight="1" thickBot="1">
      <c r="A13" s="45" t="s">
        <v>10</v>
      </c>
      <c r="B13" s="70" t="s">
        <v>10</v>
      </c>
      <c r="C13" s="2186" t="s">
        <v>12</v>
      </c>
      <c r="D13" s="2187"/>
      <c r="E13" s="2187"/>
      <c r="F13" s="2187"/>
      <c r="G13" s="2187"/>
      <c r="H13" s="2187"/>
      <c r="I13" s="2187"/>
      <c r="J13" s="2187"/>
      <c r="K13" s="2187"/>
      <c r="L13" s="2187"/>
      <c r="M13" s="2187"/>
      <c r="N13" s="2187"/>
      <c r="O13" s="495"/>
      <c r="P13" s="495"/>
      <c r="Q13" s="496"/>
    </row>
    <row r="14" spans="1:17" s="2" customFormat="1" ht="27.75" customHeight="1">
      <c r="A14" s="345" t="s">
        <v>10</v>
      </c>
      <c r="B14" s="5" t="s">
        <v>10</v>
      </c>
      <c r="C14" s="353" t="s">
        <v>10</v>
      </c>
      <c r="D14" s="954"/>
      <c r="E14" s="955" t="s">
        <v>278</v>
      </c>
      <c r="F14" s="956"/>
      <c r="G14" s="953"/>
      <c r="H14" s="948"/>
      <c r="I14" s="951"/>
      <c r="J14" s="949"/>
      <c r="K14" s="952"/>
      <c r="L14" s="950"/>
      <c r="M14" s="950"/>
      <c r="N14" s="950"/>
      <c r="O14" s="948"/>
      <c r="P14" s="952"/>
      <c r="Q14" s="950"/>
    </row>
    <row r="15" spans="1:17" s="2" customFormat="1" ht="15" customHeight="1">
      <c r="A15" s="939"/>
      <c r="B15" s="5"/>
      <c r="C15" s="940"/>
      <c r="D15" s="2253" t="s">
        <v>10</v>
      </c>
      <c r="E15" s="1987" t="s">
        <v>14</v>
      </c>
      <c r="F15" s="1980" t="s">
        <v>207</v>
      </c>
      <c r="G15" s="2250" t="s">
        <v>147</v>
      </c>
      <c r="H15" s="116" t="s">
        <v>170</v>
      </c>
      <c r="I15" s="412">
        <v>1231.9000000000001</v>
      </c>
      <c r="J15" s="946">
        <v>1649.5</v>
      </c>
      <c r="K15" s="291">
        <v>1649.5</v>
      </c>
      <c r="L15" s="947">
        <v>1649.5</v>
      </c>
      <c r="M15" s="2173" t="s">
        <v>262</v>
      </c>
      <c r="N15" s="941">
        <v>1329</v>
      </c>
      <c r="O15" s="21">
        <v>1073</v>
      </c>
      <c r="P15" s="1011">
        <v>1073</v>
      </c>
      <c r="Q15" s="1013">
        <v>1073</v>
      </c>
    </row>
    <row r="16" spans="1:17" s="2" customFormat="1" ht="14.25" customHeight="1">
      <c r="A16" s="345"/>
      <c r="B16" s="5"/>
      <c r="C16" s="353"/>
      <c r="D16" s="2253"/>
      <c r="E16" s="1987"/>
      <c r="F16" s="1980"/>
      <c r="G16" s="2251"/>
      <c r="H16" s="57" t="s">
        <v>96</v>
      </c>
      <c r="I16" s="27">
        <v>100</v>
      </c>
      <c r="J16" s="554"/>
      <c r="K16" s="588"/>
      <c r="L16" s="33"/>
      <c r="M16" s="2174"/>
      <c r="N16" s="396"/>
      <c r="O16" s="1062"/>
      <c r="P16" s="1012"/>
      <c r="Q16" s="1006"/>
    </row>
    <row r="17" spans="1:17" s="2" customFormat="1" ht="15.75" customHeight="1">
      <c r="A17" s="345"/>
      <c r="B17" s="5"/>
      <c r="C17" s="353"/>
      <c r="D17" s="2253"/>
      <c r="E17" s="1987"/>
      <c r="F17" s="1980"/>
      <c r="G17" s="2251"/>
      <c r="H17" s="56" t="s">
        <v>170</v>
      </c>
      <c r="I17" s="16">
        <v>717</v>
      </c>
      <c r="J17" s="635">
        <v>2728.2</v>
      </c>
      <c r="K17" s="121">
        <v>2728.2</v>
      </c>
      <c r="L17" s="814">
        <v>2728.2</v>
      </c>
      <c r="M17" s="2210" t="s">
        <v>16</v>
      </c>
      <c r="N17" s="731">
        <v>5288</v>
      </c>
      <c r="O17" s="8">
        <v>5320</v>
      </c>
      <c r="P17" s="1010">
        <v>5320</v>
      </c>
      <c r="Q17" s="1005">
        <v>5320</v>
      </c>
    </row>
    <row r="18" spans="1:17" s="2" customFormat="1" ht="16.5" customHeight="1">
      <c r="A18" s="345"/>
      <c r="B18" s="5"/>
      <c r="C18" s="353"/>
      <c r="D18" s="2253"/>
      <c r="E18" s="1987"/>
      <c r="F18" s="1980"/>
      <c r="G18" s="775"/>
      <c r="H18" s="54" t="s">
        <v>13</v>
      </c>
      <c r="I18" s="16">
        <f>1071.3+8.8+32</f>
        <v>1112.0999999999999</v>
      </c>
      <c r="J18" s="554"/>
      <c r="K18" s="588"/>
      <c r="L18" s="33"/>
      <c r="M18" s="2211"/>
      <c r="N18" s="395"/>
      <c r="O18" s="1062"/>
      <c r="P18" s="548"/>
      <c r="Q18" s="1006"/>
    </row>
    <row r="19" spans="1:17" s="2" customFormat="1" ht="27.75" customHeight="1">
      <c r="A19" s="345"/>
      <c r="B19" s="5"/>
      <c r="C19" s="353"/>
      <c r="D19" s="2253"/>
      <c r="E19" s="1987"/>
      <c r="F19" s="1980"/>
      <c r="G19" s="776"/>
      <c r="H19" s="56" t="s">
        <v>170</v>
      </c>
      <c r="I19" s="16">
        <v>310.7</v>
      </c>
      <c r="J19" s="555">
        <v>335.4</v>
      </c>
      <c r="K19" s="120">
        <v>335.4</v>
      </c>
      <c r="L19" s="288">
        <v>335.4</v>
      </c>
      <c r="M19" s="937" t="s">
        <v>263</v>
      </c>
      <c r="N19" s="732">
        <v>109</v>
      </c>
      <c r="O19" s="8">
        <v>70</v>
      </c>
      <c r="P19" s="1010">
        <v>70</v>
      </c>
      <c r="Q19" s="1013">
        <v>70</v>
      </c>
    </row>
    <row r="20" spans="1:17" s="2" customFormat="1" ht="27" customHeight="1">
      <c r="A20" s="345"/>
      <c r="B20" s="5"/>
      <c r="C20" s="353"/>
      <c r="D20" s="2253"/>
      <c r="E20" s="1987"/>
      <c r="F20" s="1980"/>
      <c r="G20" s="776"/>
      <c r="H20" s="341" t="s">
        <v>13</v>
      </c>
      <c r="I20" s="413">
        <v>915.6</v>
      </c>
      <c r="J20" s="555">
        <v>1045.4000000000001</v>
      </c>
      <c r="K20" s="120">
        <v>1045.4000000000001</v>
      </c>
      <c r="L20" s="288">
        <v>1045.4000000000001</v>
      </c>
      <c r="M20" s="936" t="s">
        <v>264</v>
      </c>
      <c r="N20" s="733">
        <v>4</v>
      </c>
      <c r="O20" s="632">
        <v>4</v>
      </c>
      <c r="P20" s="143">
        <v>4</v>
      </c>
      <c r="Q20" s="228">
        <v>4</v>
      </c>
    </row>
    <row r="21" spans="1:17" s="2" customFormat="1" ht="26.25" customHeight="1">
      <c r="A21" s="345"/>
      <c r="B21" s="5"/>
      <c r="C21" s="353"/>
      <c r="D21" s="2253"/>
      <c r="E21" s="1987"/>
      <c r="F21" s="1980"/>
      <c r="G21" s="777"/>
      <c r="H21" s="110"/>
      <c r="I21" s="340"/>
      <c r="J21" s="558"/>
      <c r="K21" s="130"/>
      <c r="L21" s="305"/>
      <c r="M21" s="938" t="s">
        <v>75</v>
      </c>
      <c r="N21" s="194">
        <v>190</v>
      </c>
      <c r="O21" s="72">
        <v>200</v>
      </c>
      <c r="P21" s="143">
        <v>200</v>
      </c>
      <c r="Q21" s="228">
        <v>200</v>
      </c>
    </row>
    <row r="22" spans="1:17" s="2" customFormat="1" ht="27.75" customHeight="1">
      <c r="A22" s="345"/>
      <c r="B22" s="5"/>
      <c r="C22" s="353"/>
      <c r="D22" s="2253"/>
      <c r="E22" s="1987"/>
      <c r="F22" s="792"/>
      <c r="G22" s="778" t="s">
        <v>160</v>
      </c>
      <c r="H22" s="57" t="s">
        <v>13</v>
      </c>
      <c r="I22" s="412">
        <v>504.6</v>
      </c>
      <c r="J22" s="635">
        <v>473.8</v>
      </c>
      <c r="K22" s="120">
        <v>473.8</v>
      </c>
      <c r="L22" s="216">
        <v>473.8</v>
      </c>
      <c r="M22" s="2192" t="s">
        <v>76</v>
      </c>
      <c r="N22" s="194">
        <v>309</v>
      </c>
      <c r="O22" s="8">
        <v>154</v>
      </c>
      <c r="P22" s="1249">
        <v>154</v>
      </c>
      <c r="Q22" s="1247">
        <v>154</v>
      </c>
    </row>
    <row r="23" spans="1:17" s="2" customFormat="1" ht="13.5" customHeight="1">
      <c r="A23" s="345"/>
      <c r="B23" s="5"/>
      <c r="C23" s="353"/>
      <c r="D23" s="2254"/>
      <c r="E23" s="2252"/>
      <c r="F23" s="445"/>
      <c r="G23" s="777"/>
      <c r="H23" s="112" t="s">
        <v>17</v>
      </c>
      <c r="I23" s="7">
        <f>SUM(I15:I22)</f>
        <v>4891.9000000000005</v>
      </c>
      <c r="J23" s="638">
        <f>SUM(J15:J22)</f>
        <v>6232.3</v>
      </c>
      <c r="K23" s="636">
        <f>SUM(K15:K22)</f>
        <v>6232.3</v>
      </c>
      <c r="L23" s="653">
        <f>SUM(L15:L22)</f>
        <v>6232.3</v>
      </c>
      <c r="M23" s="2193"/>
      <c r="N23" s="380"/>
      <c r="O23" s="1009"/>
      <c r="P23" s="1012"/>
      <c r="Q23" s="1006"/>
    </row>
    <row r="24" spans="1:17" s="2" customFormat="1" ht="42" customHeight="1">
      <c r="A24" s="345"/>
      <c r="B24" s="5"/>
      <c r="C24" s="353"/>
      <c r="D24" s="446" t="s">
        <v>25</v>
      </c>
      <c r="E24" s="823" t="s">
        <v>18</v>
      </c>
      <c r="F24" s="851" t="s">
        <v>207</v>
      </c>
      <c r="G24" s="776" t="s">
        <v>147</v>
      </c>
      <c r="H24" s="113" t="s">
        <v>13</v>
      </c>
      <c r="I24" s="257">
        <v>4423.3999999999996</v>
      </c>
      <c r="J24" s="558">
        <v>1079.7</v>
      </c>
      <c r="K24" s="130">
        <v>1079.7</v>
      </c>
      <c r="L24" s="674">
        <v>1079.7</v>
      </c>
      <c r="M24" s="389" t="s">
        <v>140</v>
      </c>
      <c r="N24" s="731">
        <v>723</v>
      </c>
      <c r="O24" s="21">
        <v>723</v>
      </c>
      <c r="P24" s="143">
        <v>723</v>
      </c>
      <c r="Q24" s="228">
        <v>723</v>
      </c>
    </row>
    <row r="25" spans="1:17" s="2" customFormat="1" ht="42" customHeight="1">
      <c r="A25" s="345"/>
      <c r="B25" s="5"/>
      <c r="C25" s="353"/>
      <c r="D25" s="446"/>
      <c r="E25" s="823"/>
      <c r="F25" s="2194" t="s">
        <v>208</v>
      </c>
      <c r="G25" s="776"/>
      <c r="H25" s="113" t="s">
        <v>13</v>
      </c>
      <c r="I25" s="414">
        <f>399.3+220.2+88.2</f>
        <v>707.7</v>
      </c>
      <c r="J25" s="620">
        <v>1031.8</v>
      </c>
      <c r="K25" s="294">
        <v>1031.8</v>
      </c>
      <c r="L25" s="674">
        <v>1031.8</v>
      </c>
      <c r="M25" s="103" t="s">
        <v>141</v>
      </c>
      <c r="N25" s="733">
        <v>65</v>
      </c>
      <c r="O25" s="8">
        <v>65</v>
      </c>
      <c r="P25" s="1010">
        <v>65</v>
      </c>
      <c r="Q25" s="228">
        <v>65</v>
      </c>
    </row>
    <row r="26" spans="1:17" s="2" customFormat="1" ht="40.5" customHeight="1">
      <c r="A26" s="345"/>
      <c r="B26" s="5"/>
      <c r="C26" s="353"/>
      <c r="D26" s="446"/>
      <c r="E26" s="823"/>
      <c r="F26" s="2194"/>
      <c r="G26" s="776"/>
      <c r="H26" s="113" t="s">
        <v>13</v>
      </c>
      <c r="I26" s="414">
        <f>1047.8+260.4+64.5</f>
        <v>1372.6999999999998</v>
      </c>
      <c r="J26" s="558">
        <v>1818.6</v>
      </c>
      <c r="K26" s="130">
        <v>1818.6</v>
      </c>
      <c r="L26" s="305">
        <v>1818.6</v>
      </c>
      <c r="M26" s="391" t="s">
        <v>185</v>
      </c>
      <c r="N26" s="734">
        <v>123</v>
      </c>
      <c r="O26" s="72">
        <v>123</v>
      </c>
      <c r="P26" s="143">
        <v>123</v>
      </c>
      <c r="Q26" s="228">
        <v>123</v>
      </c>
    </row>
    <row r="27" spans="1:17" s="2" customFormat="1" ht="39" customHeight="1">
      <c r="A27" s="345"/>
      <c r="B27" s="5"/>
      <c r="C27" s="353"/>
      <c r="D27" s="446"/>
      <c r="E27" s="823"/>
      <c r="F27" s="793"/>
      <c r="G27" s="776"/>
      <c r="H27" s="113" t="s">
        <v>13</v>
      </c>
      <c r="I27" s="414">
        <v>254</v>
      </c>
      <c r="J27" s="620">
        <v>322</v>
      </c>
      <c r="K27" s="294">
        <v>322</v>
      </c>
      <c r="L27" s="674">
        <v>322</v>
      </c>
      <c r="M27" s="649" t="s">
        <v>142</v>
      </c>
      <c r="N27" s="396">
        <v>32</v>
      </c>
      <c r="O27" s="1062">
        <v>32</v>
      </c>
      <c r="P27" s="1012">
        <v>32</v>
      </c>
      <c r="Q27" s="228">
        <v>32</v>
      </c>
    </row>
    <row r="28" spans="1:17" s="2" customFormat="1" ht="28.5" customHeight="1">
      <c r="A28" s="345"/>
      <c r="B28" s="5"/>
      <c r="C28" s="353"/>
      <c r="D28" s="446"/>
      <c r="E28" s="823"/>
      <c r="F28" s="793"/>
      <c r="G28" s="776"/>
      <c r="H28" s="113" t="s">
        <v>13</v>
      </c>
      <c r="I28" s="414">
        <v>476.7</v>
      </c>
      <c r="J28" s="557">
        <v>598.1</v>
      </c>
      <c r="K28" s="123">
        <v>598.1</v>
      </c>
      <c r="L28" s="290">
        <v>598.1</v>
      </c>
      <c r="M28" s="103" t="s">
        <v>186</v>
      </c>
      <c r="N28" s="733">
        <v>35</v>
      </c>
      <c r="O28" s="1062">
        <v>35</v>
      </c>
      <c r="P28" s="1012">
        <v>35</v>
      </c>
      <c r="Q28" s="228">
        <v>35</v>
      </c>
    </row>
    <row r="29" spans="1:17" s="2" customFormat="1" ht="32.25" customHeight="1">
      <c r="A29" s="345"/>
      <c r="B29" s="5"/>
      <c r="C29" s="353"/>
      <c r="D29" s="446"/>
      <c r="E29" s="823"/>
      <c r="F29" s="793"/>
      <c r="G29" s="776"/>
      <c r="H29" s="113" t="s">
        <v>13</v>
      </c>
      <c r="I29" s="414">
        <v>41.4</v>
      </c>
      <c r="J29" s="557">
        <v>52.7</v>
      </c>
      <c r="K29" s="123">
        <v>52.7</v>
      </c>
      <c r="L29" s="290">
        <v>52.7</v>
      </c>
      <c r="M29" s="2195" t="s">
        <v>143</v>
      </c>
      <c r="N29" s="200">
        <v>8</v>
      </c>
      <c r="O29" s="8">
        <v>8</v>
      </c>
      <c r="P29" s="1010">
        <v>8</v>
      </c>
      <c r="Q29" s="1005">
        <v>8</v>
      </c>
    </row>
    <row r="30" spans="1:17" s="2" customFormat="1" ht="16.5" customHeight="1">
      <c r="A30" s="345"/>
      <c r="B30" s="5"/>
      <c r="C30" s="353"/>
      <c r="D30" s="446"/>
      <c r="E30" s="857"/>
      <c r="F30" s="794"/>
      <c r="G30" s="776"/>
      <c r="H30" s="114" t="s">
        <v>17</v>
      </c>
      <c r="I30" s="280">
        <f>SUM(I24:I29)</f>
        <v>7275.8999999999987</v>
      </c>
      <c r="J30" s="638">
        <f t="shared" ref="J30:L30" si="0">SUM(J24:J29)</f>
        <v>4902.9000000000005</v>
      </c>
      <c r="K30" s="654">
        <f t="shared" si="0"/>
        <v>4902.9000000000005</v>
      </c>
      <c r="L30" s="637">
        <f t="shared" si="0"/>
        <v>4902.9000000000005</v>
      </c>
      <c r="M30" s="2196"/>
      <c r="N30" s="734"/>
      <c r="O30" s="1009"/>
      <c r="P30" s="1012"/>
      <c r="Q30" s="1006"/>
    </row>
    <row r="31" spans="1:17" s="2" customFormat="1" ht="26.25" customHeight="1">
      <c r="A31" s="345"/>
      <c r="B31" s="5"/>
      <c r="C31" s="353"/>
      <c r="D31" s="447" t="s">
        <v>27</v>
      </c>
      <c r="E31" s="1994" t="s">
        <v>19</v>
      </c>
      <c r="F31" s="851" t="s">
        <v>207</v>
      </c>
      <c r="G31" s="776"/>
      <c r="H31" s="407" t="s">
        <v>13</v>
      </c>
      <c r="I31" s="1231">
        <v>1254.0999999999999</v>
      </c>
      <c r="J31" s="633"/>
      <c r="K31" s="289"/>
      <c r="L31" s="1232"/>
      <c r="M31" s="1233" t="s">
        <v>20</v>
      </c>
      <c r="N31" s="733">
        <v>60</v>
      </c>
      <c r="O31" s="72"/>
      <c r="P31" s="143"/>
      <c r="Q31" s="228"/>
    </row>
    <row r="32" spans="1:17" s="2" customFormat="1" ht="27.75" customHeight="1">
      <c r="A32" s="1224"/>
      <c r="B32" s="5"/>
      <c r="C32" s="1228"/>
      <c r="D32" s="446"/>
      <c r="E32" s="1994"/>
      <c r="F32" s="1229"/>
      <c r="G32" s="776"/>
      <c r="H32" s="104" t="s">
        <v>13</v>
      </c>
      <c r="I32" s="322"/>
      <c r="J32" s="322">
        <v>1360.4</v>
      </c>
      <c r="K32" s="294">
        <v>1360.4</v>
      </c>
      <c r="L32" s="282">
        <v>1360.4</v>
      </c>
      <c r="M32" s="55" t="s">
        <v>317</v>
      </c>
      <c r="N32" s="733"/>
      <c r="O32" s="72">
        <v>53</v>
      </c>
      <c r="P32" s="143">
        <v>53</v>
      </c>
      <c r="Q32" s="228">
        <v>53</v>
      </c>
    </row>
    <row r="33" spans="1:17" s="2" customFormat="1" ht="21.75" customHeight="1">
      <c r="A33" s="1224"/>
      <c r="B33" s="5"/>
      <c r="C33" s="1228"/>
      <c r="D33" s="446"/>
      <c r="E33" s="1994"/>
      <c r="F33" s="1229"/>
      <c r="G33" s="776"/>
      <c r="H33" s="104" t="s">
        <v>13</v>
      </c>
      <c r="I33" s="321"/>
      <c r="J33" s="428">
        <v>272</v>
      </c>
      <c r="K33" s="130">
        <v>272</v>
      </c>
      <c r="L33" s="305">
        <v>272</v>
      </c>
      <c r="M33" s="2034" t="s">
        <v>318</v>
      </c>
      <c r="N33" s="200"/>
      <c r="O33" s="21">
        <v>14</v>
      </c>
      <c r="P33" s="1252">
        <v>14</v>
      </c>
      <c r="Q33" s="1253">
        <v>14</v>
      </c>
    </row>
    <row r="34" spans="1:17" s="2" customFormat="1" ht="16.5" customHeight="1">
      <c r="A34" s="345"/>
      <c r="B34" s="5"/>
      <c r="C34" s="353"/>
      <c r="D34" s="446"/>
      <c r="E34" s="1995"/>
      <c r="F34" s="443"/>
      <c r="G34" s="776"/>
      <c r="H34" s="114" t="s">
        <v>17</v>
      </c>
      <c r="I34" s="280">
        <f t="shared" ref="I34" si="1">+I31</f>
        <v>1254.0999999999999</v>
      </c>
      <c r="J34" s="280">
        <f>SUM(J32:J33)</f>
        <v>1632.4</v>
      </c>
      <c r="K34" s="636">
        <f>SUM(K32:K33)</f>
        <v>1632.4</v>
      </c>
      <c r="L34" s="637">
        <f>SUM(L32:L33)</f>
        <v>1632.4</v>
      </c>
      <c r="M34" s="2035"/>
      <c r="N34" s="734"/>
      <c r="O34" s="1062"/>
      <c r="P34" s="1250"/>
      <c r="Q34" s="1248"/>
    </row>
    <row r="35" spans="1:17" s="2" customFormat="1" ht="23.25" customHeight="1">
      <c r="A35" s="345"/>
      <c r="B35" s="5"/>
      <c r="C35" s="353"/>
      <c r="D35" s="447" t="s">
        <v>29</v>
      </c>
      <c r="E35" s="1994" t="s">
        <v>21</v>
      </c>
      <c r="F35" s="834" t="s">
        <v>207</v>
      </c>
      <c r="G35" s="776"/>
      <c r="H35" s="111" t="s">
        <v>13</v>
      </c>
      <c r="I35" s="340">
        <v>2297.9</v>
      </c>
      <c r="J35" s="558">
        <v>2582.1999999999998</v>
      </c>
      <c r="K35" s="130">
        <v>2582.1999999999998</v>
      </c>
      <c r="L35" s="305">
        <v>2582.1999999999998</v>
      </c>
      <c r="M35" s="2197" t="s">
        <v>22</v>
      </c>
      <c r="N35" s="1191">
        <v>5720</v>
      </c>
      <c r="O35" s="1257">
        <v>6429</v>
      </c>
      <c r="P35" s="1258">
        <v>6429</v>
      </c>
      <c r="Q35" s="1253">
        <v>6429</v>
      </c>
    </row>
    <row r="36" spans="1:17" s="2" customFormat="1" ht="16.5" customHeight="1">
      <c r="A36" s="345"/>
      <c r="B36" s="5"/>
      <c r="C36" s="353"/>
      <c r="D36" s="446"/>
      <c r="E36" s="1994"/>
      <c r="F36" s="835" t="s">
        <v>208</v>
      </c>
      <c r="G36" s="776"/>
      <c r="H36" s="114" t="s">
        <v>17</v>
      </c>
      <c r="I36" s="7">
        <f t="shared" ref="I36:L36" si="2">+I35</f>
        <v>2297.9</v>
      </c>
      <c r="J36" s="7">
        <f t="shared" si="2"/>
        <v>2582.1999999999998</v>
      </c>
      <c r="K36" s="636">
        <f t="shared" si="2"/>
        <v>2582.1999999999998</v>
      </c>
      <c r="L36" s="330">
        <f t="shared" si="2"/>
        <v>2582.1999999999998</v>
      </c>
      <c r="M36" s="2197"/>
      <c r="N36" s="200">
        <v>871</v>
      </c>
      <c r="O36" s="1062">
        <v>914</v>
      </c>
      <c r="P36" s="1250">
        <v>914</v>
      </c>
      <c r="Q36" s="1259">
        <v>914</v>
      </c>
    </row>
    <row r="37" spans="1:17" s="2" customFormat="1" ht="16.899999999999999" customHeight="1">
      <c r="A37" s="2024"/>
      <c r="B37" s="2025"/>
      <c r="C37" s="347"/>
      <c r="D37" s="448" t="s">
        <v>30</v>
      </c>
      <c r="E37" s="1993" t="s">
        <v>23</v>
      </c>
      <c r="F37" s="834" t="s">
        <v>207</v>
      </c>
      <c r="G37" s="779"/>
      <c r="H37" s="242" t="s">
        <v>15</v>
      </c>
      <c r="I37" s="416">
        <v>498.7</v>
      </c>
      <c r="J37" s="557">
        <v>584.29999999999995</v>
      </c>
      <c r="K37" s="123">
        <v>584.29999999999995</v>
      </c>
      <c r="L37" s="290">
        <v>584.29999999999995</v>
      </c>
      <c r="M37" s="2070" t="s">
        <v>77</v>
      </c>
      <c r="N37" s="397">
        <v>6349</v>
      </c>
      <c r="O37" s="8">
        <v>6429</v>
      </c>
      <c r="P37" s="1249">
        <v>6429</v>
      </c>
      <c r="Q37" s="1253">
        <v>6429</v>
      </c>
    </row>
    <row r="38" spans="1:17" s="2" customFormat="1" ht="7.5" customHeight="1">
      <c r="A38" s="2024"/>
      <c r="B38" s="2025"/>
      <c r="C38" s="347"/>
      <c r="D38" s="449"/>
      <c r="E38" s="1994"/>
      <c r="F38" s="2199" t="s">
        <v>208</v>
      </c>
      <c r="G38" s="779"/>
      <c r="H38" s="104"/>
      <c r="I38" s="321"/>
      <c r="J38" s="558"/>
      <c r="K38" s="130"/>
      <c r="L38" s="305"/>
      <c r="M38" s="2198"/>
      <c r="N38" s="398"/>
      <c r="O38" s="1008"/>
      <c r="P38" s="1011"/>
      <c r="Q38" s="1013"/>
    </row>
    <row r="39" spans="1:17" s="2" customFormat="1" ht="15" customHeight="1">
      <c r="A39" s="2024"/>
      <c r="B39" s="2025"/>
      <c r="C39" s="347"/>
      <c r="D39" s="450"/>
      <c r="E39" s="1995"/>
      <c r="F39" s="2053"/>
      <c r="G39" s="779"/>
      <c r="H39" s="115" t="s">
        <v>17</v>
      </c>
      <c r="I39" s="280">
        <f t="shared" ref="I39:L39" si="3">SUM(I37:I38)</f>
        <v>498.7</v>
      </c>
      <c r="J39" s="280">
        <f t="shared" si="3"/>
        <v>584.29999999999995</v>
      </c>
      <c r="K39" s="636">
        <f t="shared" si="3"/>
        <v>584.29999999999995</v>
      </c>
      <c r="L39" s="637">
        <f t="shared" si="3"/>
        <v>584.29999999999995</v>
      </c>
      <c r="M39" s="19"/>
      <c r="N39" s="734"/>
      <c r="O39" s="287"/>
      <c r="P39" s="150"/>
      <c r="Q39" s="1006"/>
    </row>
    <row r="40" spans="1:17" s="1" customFormat="1" ht="15.75" customHeight="1">
      <c r="A40" s="345"/>
      <c r="B40" s="346"/>
      <c r="C40" s="347"/>
      <c r="D40" s="448" t="s">
        <v>41</v>
      </c>
      <c r="E40" s="1994" t="s">
        <v>120</v>
      </c>
      <c r="F40" s="834" t="s">
        <v>144</v>
      </c>
      <c r="G40" s="779"/>
      <c r="H40" s="90" t="s">
        <v>170</v>
      </c>
      <c r="I40" s="331">
        <v>93.9</v>
      </c>
      <c r="J40" s="635">
        <v>148.80000000000001</v>
      </c>
      <c r="K40" s="121">
        <v>148.80000000000001</v>
      </c>
      <c r="L40" s="217">
        <v>148.80000000000001</v>
      </c>
      <c r="M40" s="312" t="s">
        <v>128</v>
      </c>
      <c r="N40" s="397">
        <v>11</v>
      </c>
      <c r="O40" s="1007">
        <v>14</v>
      </c>
      <c r="P40" s="1010">
        <v>14</v>
      </c>
      <c r="Q40" s="1028">
        <v>14</v>
      </c>
    </row>
    <row r="41" spans="1:17" s="1" customFormat="1" ht="15" customHeight="1">
      <c r="A41" s="345"/>
      <c r="B41" s="346"/>
      <c r="C41" s="347"/>
      <c r="D41" s="449"/>
      <c r="E41" s="1994"/>
      <c r="F41" s="834" t="s">
        <v>208</v>
      </c>
      <c r="G41" s="779"/>
      <c r="H41" s="183" t="s">
        <v>170</v>
      </c>
      <c r="I41" s="412">
        <v>67.900000000000006</v>
      </c>
      <c r="J41" s="554">
        <v>95.8</v>
      </c>
      <c r="K41" s="588">
        <v>95.8</v>
      </c>
      <c r="L41" s="33">
        <v>95.8</v>
      </c>
      <c r="M41" s="2198"/>
      <c r="N41" s="398"/>
      <c r="O41" s="21"/>
      <c r="P41" s="1011"/>
      <c r="Q41" s="1013"/>
    </row>
    <row r="42" spans="1:17" s="1" customFormat="1" ht="15.75" customHeight="1">
      <c r="A42" s="345"/>
      <c r="B42" s="346"/>
      <c r="C42" s="347"/>
      <c r="D42" s="450"/>
      <c r="E42" s="1995"/>
      <c r="F42" s="835" t="s">
        <v>207</v>
      </c>
      <c r="G42" s="779"/>
      <c r="H42" s="114" t="s">
        <v>17</v>
      </c>
      <c r="I42" s="281">
        <f>SUM(I40:I41)</f>
        <v>161.80000000000001</v>
      </c>
      <c r="J42" s="639">
        <f t="shared" ref="J42:L42" si="4">SUM(J40:J41)</f>
        <v>244.60000000000002</v>
      </c>
      <c r="K42" s="640">
        <f t="shared" si="4"/>
        <v>244.60000000000002</v>
      </c>
      <c r="L42" s="655">
        <f t="shared" si="4"/>
        <v>244.60000000000002</v>
      </c>
      <c r="M42" s="2071"/>
      <c r="N42" s="399"/>
      <c r="O42" s="1002"/>
      <c r="P42" s="1004"/>
      <c r="Q42" s="1030"/>
    </row>
    <row r="43" spans="1:17" s="1" customFormat="1" ht="51.75" customHeight="1">
      <c r="A43" s="345"/>
      <c r="B43" s="346"/>
      <c r="C43" s="347"/>
      <c r="D43" s="988" t="s">
        <v>42</v>
      </c>
      <c r="E43" s="1076" t="s">
        <v>191</v>
      </c>
      <c r="F43" s="443" t="s">
        <v>207</v>
      </c>
      <c r="G43" s="782"/>
      <c r="H43" s="243"/>
      <c r="I43" s="417"/>
      <c r="J43" s="1183"/>
      <c r="K43" s="1184"/>
      <c r="L43" s="1185"/>
      <c r="M43" s="312" t="s">
        <v>105</v>
      </c>
      <c r="N43" s="248">
        <v>3200</v>
      </c>
      <c r="O43" s="175">
        <v>3200</v>
      </c>
      <c r="P43" s="149">
        <v>3200</v>
      </c>
      <c r="Q43" s="230">
        <v>3200</v>
      </c>
    </row>
    <row r="44" spans="1:17" s="1" customFormat="1" ht="15.75" customHeight="1">
      <c r="A44" s="1164"/>
      <c r="B44" s="1165"/>
      <c r="C44" s="1167"/>
      <c r="D44" s="449"/>
      <c r="E44" s="2065" t="s">
        <v>314</v>
      </c>
      <c r="F44" s="1182" t="s">
        <v>207</v>
      </c>
      <c r="G44" s="1186"/>
      <c r="H44" s="90" t="s">
        <v>13</v>
      </c>
      <c r="I44" s="331">
        <f>667.4-480.6</f>
        <v>186.79999999999995</v>
      </c>
      <c r="J44" s="554"/>
      <c r="K44" s="291"/>
      <c r="L44" s="33"/>
      <c r="M44" s="2238" t="s">
        <v>90</v>
      </c>
      <c r="N44" s="1178">
        <v>108</v>
      </c>
      <c r="O44" s="287"/>
      <c r="P44" s="150"/>
      <c r="Q44" s="1163"/>
    </row>
    <row r="45" spans="1:17" s="1" customFormat="1" ht="18" customHeight="1">
      <c r="A45" s="1164"/>
      <c r="B45" s="1165"/>
      <c r="C45" s="1167"/>
      <c r="D45" s="449"/>
      <c r="E45" s="1977"/>
      <c r="F45" s="1182" t="s">
        <v>208</v>
      </c>
      <c r="G45" s="779"/>
      <c r="H45" s="57" t="s">
        <v>98</v>
      </c>
      <c r="I45" s="27">
        <v>2.1</v>
      </c>
      <c r="J45" s="635"/>
      <c r="K45" s="121"/>
      <c r="L45" s="216"/>
      <c r="M45" s="2239"/>
      <c r="N45" s="1178"/>
      <c r="O45" s="21"/>
      <c r="P45" s="1162"/>
      <c r="Q45" s="229"/>
    </row>
    <row r="46" spans="1:17" s="1" customFormat="1" ht="14.25" customHeight="1">
      <c r="A46" s="1164"/>
      <c r="B46" s="1165"/>
      <c r="C46" s="1167"/>
      <c r="D46" s="449"/>
      <c r="E46" s="1977"/>
      <c r="F46" s="791" t="s">
        <v>144</v>
      </c>
      <c r="G46" s="779"/>
      <c r="H46" s="57" t="s">
        <v>103</v>
      </c>
      <c r="I46" s="27">
        <v>50</v>
      </c>
      <c r="J46" s="635"/>
      <c r="K46" s="588"/>
      <c r="L46" s="217"/>
      <c r="M46" s="2239"/>
      <c r="N46" s="1178"/>
      <c r="O46" s="1161"/>
      <c r="P46" s="1162"/>
      <c r="Q46" s="229"/>
    </row>
    <row r="47" spans="1:17" s="1" customFormat="1" ht="13.5" customHeight="1">
      <c r="A47" s="1164"/>
      <c r="B47" s="1165"/>
      <c r="C47" s="1167"/>
      <c r="D47" s="449"/>
      <c r="E47" s="1977"/>
      <c r="F47" s="795"/>
      <c r="G47" s="1117"/>
      <c r="H47" s="114" t="s">
        <v>17</v>
      </c>
      <c r="I47" s="280">
        <f>SUM(I44:I46)</f>
        <v>238.89999999999995</v>
      </c>
      <c r="J47" s="280">
        <f>SUM(J44:J46)</f>
        <v>0</v>
      </c>
      <c r="K47" s="651">
        <f>SUM(K44:K46)</f>
        <v>0</v>
      </c>
      <c r="L47" s="637">
        <f>SUM(L44:L46)</f>
        <v>0</v>
      </c>
      <c r="M47" s="1166"/>
      <c r="N47" s="200"/>
      <c r="O47" s="21"/>
      <c r="P47" s="1162"/>
      <c r="Q47" s="229"/>
    </row>
    <row r="48" spans="1:17" s="1" customFormat="1" ht="15" customHeight="1" thickBot="1">
      <c r="A48" s="349"/>
      <c r="B48" s="351"/>
      <c r="C48" s="352"/>
      <c r="D48" s="451"/>
      <c r="E48" s="1187"/>
      <c r="F48" s="2076" t="s">
        <v>24</v>
      </c>
      <c r="G48" s="2200"/>
      <c r="H48" s="2077"/>
      <c r="I48" s="7">
        <f>+I39+I36+I34+I30+I23+I42+I47</f>
        <v>16619.2</v>
      </c>
      <c r="J48" s="772">
        <f>+J39+J36+J34+J30+J23+J42+J47</f>
        <v>16178.699999999999</v>
      </c>
      <c r="K48" s="330">
        <f>+K39+K36+K34+K30+K23+K42+K47</f>
        <v>16178.699999999999</v>
      </c>
      <c r="L48" s="653">
        <f>+L39+L36+L34+L30+L23+L42+L47</f>
        <v>16178.699999999999</v>
      </c>
      <c r="M48" s="730"/>
      <c r="N48" s="735"/>
      <c r="O48" s="374"/>
      <c r="P48" s="150"/>
      <c r="Q48" s="418"/>
    </row>
    <row r="49" spans="1:19" s="2" customFormat="1" ht="42.6" customHeight="1">
      <c r="A49" s="2156" t="s">
        <v>10</v>
      </c>
      <c r="B49" s="2158" t="s">
        <v>10</v>
      </c>
      <c r="C49" s="2255" t="s">
        <v>25</v>
      </c>
      <c r="D49" s="453"/>
      <c r="E49" s="2163" t="s">
        <v>315</v>
      </c>
      <c r="F49" s="2236" t="s">
        <v>207</v>
      </c>
      <c r="G49" s="881" t="s">
        <v>147</v>
      </c>
      <c r="H49" s="51" t="s">
        <v>26</v>
      </c>
      <c r="I49" s="771">
        <v>9323.7000000000007</v>
      </c>
      <c r="J49" s="378">
        <v>10700.9</v>
      </c>
      <c r="K49" s="180">
        <v>10700.9</v>
      </c>
      <c r="L49" s="1193">
        <v>10700.9</v>
      </c>
      <c r="M49" s="52" t="s">
        <v>129</v>
      </c>
      <c r="N49" s="200">
        <v>4124</v>
      </c>
      <c r="O49" s="617">
        <v>4269</v>
      </c>
      <c r="P49" s="258">
        <v>4269</v>
      </c>
      <c r="Q49" s="503">
        <v>4269</v>
      </c>
    </row>
    <row r="50" spans="1:19" s="2" customFormat="1" ht="16.5" customHeight="1" thickBot="1">
      <c r="A50" s="2157"/>
      <c r="B50" s="2159"/>
      <c r="C50" s="2256"/>
      <c r="D50" s="452"/>
      <c r="E50" s="2164"/>
      <c r="F50" s="2237"/>
      <c r="G50" s="239"/>
      <c r="H50" s="36" t="s">
        <v>17</v>
      </c>
      <c r="I50" s="9">
        <f t="shared" ref="I50:L50" si="5">+I49</f>
        <v>9323.7000000000007</v>
      </c>
      <c r="J50" s="641">
        <f t="shared" si="5"/>
        <v>10700.9</v>
      </c>
      <c r="K50" s="124">
        <f t="shared" si="5"/>
        <v>10700.9</v>
      </c>
      <c r="L50" s="178">
        <f t="shared" si="5"/>
        <v>10700.9</v>
      </c>
      <c r="M50" s="20"/>
      <c r="N50" s="736"/>
      <c r="O50" s="374"/>
      <c r="P50" s="1016"/>
      <c r="Q50" s="418"/>
    </row>
    <row r="51" spans="1:19" s="2" customFormat="1" ht="18.75" customHeight="1">
      <c r="A51" s="831" t="s">
        <v>10</v>
      </c>
      <c r="B51" s="4" t="s">
        <v>10</v>
      </c>
      <c r="C51" s="82" t="s">
        <v>27</v>
      </c>
      <c r="D51" s="453"/>
      <c r="E51" s="2163" t="s">
        <v>28</v>
      </c>
      <c r="F51" s="822" t="s">
        <v>207</v>
      </c>
      <c r="G51" s="2241" t="s">
        <v>147</v>
      </c>
      <c r="H51" s="29" t="s">
        <v>26</v>
      </c>
      <c r="I51" s="419">
        <v>33328.400000000001</v>
      </c>
      <c r="J51" s="1260">
        <v>36621.800000000003</v>
      </c>
      <c r="K51" s="597">
        <v>36621.800000000003</v>
      </c>
      <c r="L51" s="134">
        <v>36621.800000000003</v>
      </c>
      <c r="M51" s="2243" t="s">
        <v>129</v>
      </c>
      <c r="N51" s="251">
        <v>32400</v>
      </c>
      <c r="O51" s="332">
        <v>37818</v>
      </c>
      <c r="P51" s="258">
        <v>37818</v>
      </c>
      <c r="Q51" s="503">
        <v>37818</v>
      </c>
    </row>
    <row r="52" spans="1:19" s="2" customFormat="1" ht="16.5" customHeight="1" thickBot="1">
      <c r="A52" s="827"/>
      <c r="B52" s="10"/>
      <c r="C52" s="829"/>
      <c r="D52" s="452"/>
      <c r="E52" s="2164"/>
      <c r="F52" s="880"/>
      <c r="G52" s="2242"/>
      <c r="H52" s="36" t="s">
        <v>17</v>
      </c>
      <c r="I52" s="7">
        <f t="shared" ref="I52:L52" si="6">+I51</f>
        <v>33328.400000000001</v>
      </c>
      <c r="J52" s="7">
        <f t="shared" si="6"/>
        <v>36621.800000000003</v>
      </c>
      <c r="K52" s="124">
        <f t="shared" si="6"/>
        <v>36621.800000000003</v>
      </c>
      <c r="L52" s="330">
        <f t="shared" si="6"/>
        <v>36621.800000000003</v>
      </c>
      <c r="M52" s="2244"/>
      <c r="N52" s="737"/>
      <c r="O52" s="287"/>
      <c r="P52" s="486"/>
      <c r="Q52" s="418"/>
    </row>
    <row r="53" spans="1:19" s="1" customFormat="1" ht="15" customHeight="1">
      <c r="A53" s="2156" t="s">
        <v>10</v>
      </c>
      <c r="B53" s="2158" t="s">
        <v>10</v>
      </c>
      <c r="C53" s="1973" t="s">
        <v>29</v>
      </c>
      <c r="D53" s="838"/>
      <c r="E53" s="2172" t="s">
        <v>100</v>
      </c>
      <c r="F53" s="822" t="s">
        <v>207</v>
      </c>
      <c r="G53" s="2241" t="s">
        <v>147</v>
      </c>
      <c r="H53" s="1207" t="s">
        <v>15</v>
      </c>
      <c r="I53" s="1208">
        <f>347.4+1984.8</f>
        <v>2332.1999999999998</v>
      </c>
      <c r="J53" s="378">
        <v>1455.4</v>
      </c>
      <c r="K53" s="180">
        <v>1505.4</v>
      </c>
      <c r="L53" s="1193">
        <v>1505.4</v>
      </c>
      <c r="M53" s="2246" t="s">
        <v>101</v>
      </c>
      <c r="N53" s="251">
        <v>1590</v>
      </c>
      <c r="O53" s="617">
        <v>967</v>
      </c>
      <c r="P53" s="150">
        <v>967</v>
      </c>
      <c r="Q53" s="1192">
        <v>967</v>
      </c>
      <c r="R53" s="1984"/>
      <c r="S53" s="1985"/>
    </row>
    <row r="54" spans="1:19" s="1" customFormat="1" ht="16.5" customHeight="1">
      <c r="A54" s="2024"/>
      <c r="B54" s="2025"/>
      <c r="C54" s="1974"/>
      <c r="D54" s="449"/>
      <c r="E54" s="2059"/>
      <c r="F54" s="1199"/>
      <c r="G54" s="2245"/>
      <c r="H54" s="904" t="s">
        <v>96</v>
      </c>
      <c r="I54" s="428"/>
      <c r="J54" s="558">
        <v>50</v>
      </c>
      <c r="K54" s="670"/>
      <c r="L54" s="1206"/>
      <c r="M54" s="2197"/>
      <c r="N54" s="200"/>
      <c r="O54" s="287"/>
      <c r="P54" s="150"/>
      <c r="Q54" s="1200"/>
      <c r="R54" s="1203"/>
      <c r="S54" s="1204"/>
    </row>
    <row r="55" spans="1:19" s="1" customFormat="1" ht="15" customHeight="1">
      <c r="A55" s="2024"/>
      <c r="B55" s="2025"/>
      <c r="C55" s="1974"/>
      <c r="D55" s="449"/>
      <c r="E55" s="2059"/>
      <c r="F55" s="877"/>
      <c r="G55" s="2245"/>
      <c r="H55" s="34" t="s">
        <v>170</v>
      </c>
      <c r="I55" s="322">
        <f>638.6+19.3</f>
        <v>657.9</v>
      </c>
      <c r="J55" s="620">
        <v>69.5</v>
      </c>
      <c r="K55" s="294">
        <v>69.5</v>
      </c>
      <c r="L55" s="282">
        <v>69.5</v>
      </c>
      <c r="M55" s="2197"/>
      <c r="N55" s="200"/>
      <c r="O55" s="498"/>
      <c r="P55" s="499"/>
      <c r="Q55" s="500"/>
      <c r="R55" s="2257"/>
      <c r="S55" s="2258"/>
    </row>
    <row r="56" spans="1:19" s="2" customFormat="1" ht="14.25" customHeight="1" thickBot="1">
      <c r="A56" s="2157"/>
      <c r="B56" s="2159"/>
      <c r="C56" s="1975"/>
      <c r="D56" s="839"/>
      <c r="E56" s="2062"/>
      <c r="F56" s="880"/>
      <c r="G56" s="2242"/>
      <c r="H56" s="36" t="s">
        <v>17</v>
      </c>
      <c r="I56" s="9">
        <f>SUM(I53:I55)</f>
        <v>2990.1</v>
      </c>
      <c r="J56" s="641">
        <f>SUM(J53:J55)</f>
        <v>1574.9</v>
      </c>
      <c r="K56" s="178">
        <f>SUM(K53:K55)</f>
        <v>1574.9</v>
      </c>
      <c r="L56" s="642">
        <f>SUM(L53:L55)</f>
        <v>1574.9</v>
      </c>
      <c r="M56" s="2247"/>
      <c r="N56" s="736"/>
      <c r="O56" s="549"/>
      <c r="P56" s="550"/>
      <c r="Q56" s="551"/>
    </row>
    <row r="57" spans="1:19" s="1" customFormat="1" ht="29.25" customHeight="1">
      <c r="A57" s="2156" t="s">
        <v>10</v>
      </c>
      <c r="B57" s="2158" t="s">
        <v>10</v>
      </c>
      <c r="C57" s="1973" t="s">
        <v>30</v>
      </c>
      <c r="D57" s="838"/>
      <c r="E57" s="2163" t="s">
        <v>114</v>
      </c>
      <c r="F57" s="822" t="s">
        <v>207</v>
      </c>
      <c r="G57" s="882" t="s">
        <v>147</v>
      </c>
      <c r="H57" s="61" t="s">
        <v>13</v>
      </c>
      <c r="I57" s="420">
        <v>302.2</v>
      </c>
      <c r="J57" s="1261">
        <v>437.3</v>
      </c>
      <c r="K57" s="293">
        <v>437.3</v>
      </c>
      <c r="L57" s="292">
        <v>437.3</v>
      </c>
      <c r="M57" s="197" t="s">
        <v>113</v>
      </c>
      <c r="N57" s="738">
        <v>100</v>
      </c>
      <c r="O57" s="643">
        <v>100</v>
      </c>
      <c r="P57" s="148">
        <v>100</v>
      </c>
      <c r="Q57" s="227">
        <v>100</v>
      </c>
    </row>
    <row r="58" spans="1:19" s="1" customFormat="1" ht="21.75" customHeight="1">
      <c r="A58" s="2024"/>
      <c r="B58" s="2025"/>
      <c r="C58" s="1974"/>
      <c r="D58" s="449"/>
      <c r="E58" s="1994"/>
      <c r="F58" s="877"/>
      <c r="G58" s="883"/>
      <c r="H58" s="62"/>
      <c r="I58" s="421"/>
      <c r="J58" s="561"/>
      <c r="K58" s="298"/>
      <c r="L58" s="297"/>
      <c r="M58" s="2240" t="s">
        <v>173</v>
      </c>
      <c r="N58" s="739">
        <v>50</v>
      </c>
      <c r="O58" s="287">
        <v>50</v>
      </c>
      <c r="P58" s="928">
        <v>50</v>
      </c>
      <c r="Q58" s="964">
        <v>50</v>
      </c>
    </row>
    <row r="59" spans="1:19" s="2" customFormat="1" ht="13.5" customHeight="1" thickBot="1">
      <c r="A59" s="2157"/>
      <c r="B59" s="2159"/>
      <c r="C59" s="1975"/>
      <c r="D59" s="839"/>
      <c r="E59" s="2164"/>
      <c r="F59" s="880"/>
      <c r="G59" s="884"/>
      <c r="H59" s="36" t="s">
        <v>17</v>
      </c>
      <c r="I59" s="9">
        <f>+I57+I58</f>
        <v>302.2</v>
      </c>
      <c r="J59" s="9">
        <f t="shared" ref="J59:L59" si="7">+J57+J58</f>
        <v>437.3</v>
      </c>
      <c r="K59" s="652">
        <f t="shared" si="7"/>
        <v>437.3</v>
      </c>
      <c r="L59" s="642">
        <f t="shared" si="7"/>
        <v>437.3</v>
      </c>
      <c r="M59" s="2166"/>
      <c r="N59" s="740"/>
      <c r="O59" s="644"/>
      <c r="P59" s="499"/>
      <c r="Q59" s="231"/>
    </row>
    <row r="60" spans="1:19" s="1" customFormat="1" ht="24" customHeight="1">
      <c r="A60" s="2156" t="s">
        <v>10</v>
      </c>
      <c r="B60" s="2158" t="s">
        <v>10</v>
      </c>
      <c r="C60" s="2160" t="s">
        <v>41</v>
      </c>
      <c r="D60" s="2167"/>
      <c r="E60" s="2163" t="s">
        <v>171</v>
      </c>
      <c r="F60" s="1979" t="s">
        <v>207</v>
      </c>
      <c r="G60" s="1982" t="s">
        <v>147</v>
      </c>
      <c r="H60" s="410" t="s">
        <v>13</v>
      </c>
      <c r="I60" s="422">
        <v>73.099999999999994</v>
      </c>
      <c r="J60" s="560">
        <v>57.9</v>
      </c>
      <c r="K60" s="296">
        <v>57.9</v>
      </c>
      <c r="L60" s="295">
        <v>57.9</v>
      </c>
      <c r="M60" s="2165" t="s">
        <v>172</v>
      </c>
      <c r="N60" s="2153">
        <v>3</v>
      </c>
      <c r="O60" s="498">
        <v>4</v>
      </c>
      <c r="P60" s="148">
        <v>4</v>
      </c>
      <c r="Q60" s="500">
        <v>4</v>
      </c>
    </row>
    <row r="61" spans="1:19" s="1" customFormat="1" ht="13.5" thickBot="1">
      <c r="A61" s="2157"/>
      <c r="B61" s="2159"/>
      <c r="C61" s="2162"/>
      <c r="D61" s="2168"/>
      <c r="E61" s="2164"/>
      <c r="F61" s="1981"/>
      <c r="G61" s="2020"/>
      <c r="H61" s="318" t="s">
        <v>17</v>
      </c>
      <c r="I61" s="423">
        <f>I60</f>
        <v>73.099999999999994</v>
      </c>
      <c r="J61" s="645">
        <f t="shared" ref="J61:L61" si="8">J60</f>
        <v>57.9</v>
      </c>
      <c r="K61" s="129">
        <f t="shared" si="8"/>
        <v>57.9</v>
      </c>
      <c r="L61" s="646">
        <f t="shared" si="8"/>
        <v>57.9</v>
      </c>
      <c r="M61" s="2166"/>
      <c r="N61" s="2154"/>
      <c r="O61" s="549"/>
      <c r="P61" s="550"/>
      <c r="Q61" s="231"/>
    </row>
    <row r="62" spans="1:19" s="1" customFormat="1" ht="17.25" customHeight="1">
      <c r="A62" s="2156" t="s">
        <v>10</v>
      </c>
      <c r="B62" s="2158" t="s">
        <v>10</v>
      </c>
      <c r="C62" s="2160" t="s">
        <v>42</v>
      </c>
      <c r="D62" s="838"/>
      <c r="E62" s="2163" t="s">
        <v>204</v>
      </c>
      <c r="F62" s="824" t="s">
        <v>207</v>
      </c>
      <c r="G62" s="1982" t="s">
        <v>147</v>
      </c>
      <c r="H62" s="410" t="s">
        <v>13</v>
      </c>
      <c r="I62" s="422">
        <v>196.6</v>
      </c>
      <c r="J62" s="1243"/>
      <c r="K62" s="1244"/>
      <c r="L62" s="1245"/>
      <c r="M62" s="2165" t="s">
        <v>205</v>
      </c>
      <c r="N62" s="738">
        <v>30</v>
      </c>
      <c r="O62" s="272">
        <v>30</v>
      </c>
      <c r="P62" s="1234">
        <v>30</v>
      </c>
      <c r="Q62" s="1235">
        <v>30</v>
      </c>
    </row>
    <row r="63" spans="1:19" s="1" customFormat="1" ht="16.5" customHeight="1">
      <c r="A63" s="2024"/>
      <c r="B63" s="2025"/>
      <c r="C63" s="2161"/>
      <c r="D63" s="449"/>
      <c r="E63" s="1994"/>
      <c r="F63" s="1236"/>
      <c r="G63" s="1983"/>
      <c r="H63" s="904" t="s">
        <v>26</v>
      </c>
      <c r="I63" s="428"/>
      <c r="J63" s="428">
        <v>196.6</v>
      </c>
      <c r="K63" s="130">
        <v>196.6</v>
      </c>
      <c r="L63" s="305">
        <v>196.6</v>
      </c>
      <c r="M63" s="2088"/>
      <c r="N63" s="1237"/>
      <c r="O63" s="1239"/>
      <c r="P63" s="1139"/>
      <c r="Q63" s="1140"/>
    </row>
    <row r="64" spans="1:19" s="2" customFormat="1" ht="16.5" customHeight="1" thickBot="1">
      <c r="A64" s="2157"/>
      <c r="B64" s="2159"/>
      <c r="C64" s="2162"/>
      <c r="D64" s="839"/>
      <c r="E64" s="2164"/>
      <c r="F64" s="825" t="s">
        <v>208</v>
      </c>
      <c r="G64" s="2020"/>
      <c r="H64" s="36" t="s">
        <v>17</v>
      </c>
      <c r="I64" s="9">
        <f>I62</f>
        <v>196.6</v>
      </c>
      <c r="J64" s="9">
        <f>J63</f>
        <v>196.6</v>
      </c>
      <c r="K64" s="124">
        <f>K63</f>
        <v>196.6</v>
      </c>
      <c r="L64" s="178">
        <f>L63</f>
        <v>196.6</v>
      </c>
      <c r="M64" s="2166"/>
      <c r="N64" s="740"/>
      <c r="O64" s="769"/>
      <c r="P64" s="650"/>
      <c r="Q64" s="770"/>
    </row>
    <row r="65" spans="1:17" s="2" customFormat="1" ht="16.5" customHeight="1">
      <c r="A65" s="2156" t="s">
        <v>10</v>
      </c>
      <c r="B65" s="2158" t="s">
        <v>10</v>
      </c>
      <c r="C65" s="2160" t="s">
        <v>71</v>
      </c>
      <c r="D65" s="2169"/>
      <c r="E65" s="2172" t="s">
        <v>270</v>
      </c>
      <c r="F65" s="1979" t="s">
        <v>219</v>
      </c>
      <c r="G65" s="1982" t="s">
        <v>147</v>
      </c>
      <c r="H65" s="477" t="s">
        <v>15</v>
      </c>
      <c r="I65" s="478"/>
      <c r="J65" s="657">
        <v>54</v>
      </c>
      <c r="K65" s="176"/>
      <c r="L65" s="177"/>
      <c r="M65" s="2165" t="s">
        <v>276</v>
      </c>
      <c r="N65" s="2153"/>
      <c r="O65" s="279">
        <v>100</v>
      </c>
      <c r="P65" s="627"/>
      <c r="Q65" s="957"/>
    </row>
    <row r="66" spans="1:17" s="2" customFormat="1" ht="15" customHeight="1">
      <c r="A66" s="2024"/>
      <c r="B66" s="2025"/>
      <c r="C66" s="2161"/>
      <c r="D66" s="2170"/>
      <c r="E66" s="2059"/>
      <c r="F66" s="1980"/>
      <c r="G66" s="1983"/>
      <c r="H66" s="249" t="s">
        <v>26</v>
      </c>
      <c r="I66" s="1238"/>
      <c r="J66" s="946">
        <v>256.8</v>
      </c>
      <c r="K66" s="291"/>
      <c r="L66" s="218"/>
      <c r="M66" s="2088"/>
      <c r="N66" s="2155"/>
      <c r="O66" s="279"/>
      <c r="P66" s="627"/>
      <c r="Q66" s="957"/>
    </row>
    <row r="67" spans="1:17" s="2" customFormat="1" ht="15.75" customHeight="1" thickBot="1">
      <c r="A67" s="2157"/>
      <c r="B67" s="2159"/>
      <c r="C67" s="2162"/>
      <c r="D67" s="2171"/>
      <c r="E67" s="2062"/>
      <c r="F67" s="1981"/>
      <c r="G67" s="2020"/>
      <c r="H67" s="326" t="s">
        <v>17</v>
      </c>
      <c r="I67" s="476">
        <f>I65</f>
        <v>0</v>
      </c>
      <c r="J67" s="9">
        <f>J65+J66</f>
        <v>310.8</v>
      </c>
      <c r="K67" s="124">
        <f t="shared" ref="K67:L67" si="9">K65+K66</f>
        <v>0</v>
      </c>
      <c r="L67" s="707">
        <f t="shared" si="9"/>
        <v>0</v>
      </c>
      <c r="M67" s="2166"/>
      <c r="N67" s="2154"/>
      <c r="O67" s="274"/>
      <c r="P67" s="962"/>
      <c r="Q67" s="232"/>
    </row>
    <row r="68" spans="1:17" s="2" customFormat="1" ht="25.5" customHeight="1">
      <c r="A68" s="2156" t="s">
        <v>10</v>
      </c>
      <c r="B68" s="2158" t="s">
        <v>10</v>
      </c>
      <c r="C68" s="2160" t="s">
        <v>250</v>
      </c>
      <c r="D68" s="986"/>
      <c r="E68" s="955" t="s">
        <v>290</v>
      </c>
      <c r="F68" s="1065" t="s">
        <v>219</v>
      </c>
      <c r="G68" s="2241" t="s">
        <v>147</v>
      </c>
      <c r="H68" s="477"/>
      <c r="I68" s="478"/>
      <c r="J68" s="657"/>
      <c r="K68" s="176"/>
      <c r="L68" s="177"/>
      <c r="M68" s="990"/>
      <c r="N68" s="990"/>
      <c r="O68" s="991"/>
      <c r="P68" s="691"/>
      <c r="Q68" s="992"/>
    </row>
    <row r="69" spans="1:17" s="2" customFormat="1" ht="27" customHeight="1">
      <c r="A69" s="2024"/>
      <c r="B69" s="2025"/>
      <c r="C69" s="2161"/>
      <c r="D69" s="988" t="s">
        <v>10</v>
      </c>
      <c r="E69" s="987" t="s">
        <v>271</v>
      </c>
      <c r="F69" s="1074"/>
      <c r="G69" s="2245"/>
      <c r="H69" s="54" t="s">
        <v>15</v>
      </c>
      <c r="I69" s="16"/>
      <c r="J69" s="635">
        <v>17.100000000000001</v>
      </c>
      <c r="K69" s="121">
        <v>17.100000000000001</v>
      </c>
      <c r="L69" s="814">
        <v>17.100000000000001</v>
      </c>
      <c r="M69" s="993" t="s">
        <v>272</v>
      </c>
      <c r="N69" s="369"/>
      <c r="O69" s="277">
        <v>70</v>
      </c>
      <c r="P69" s="145">
        <v>70</v>
      </c>
      <c r="Q69" s="994">
        <v>70</v>
      </c>
    </row>
    <row r="70" spans="1:17" s="2" customFormat="1" ht="15.75" customHeight="1">
      <c r="A70" s="2024"/>
      <c r="B70" s="2025"/>
      <c r="C70" s="2161"/>
      <c r="D70" s="982" t="s">
        <v>25</v>
      </c>
      <c r="E70" s="860" t="s">
        <v>289</v>
      </c>
      <c r="F70" s="1074"/>
      <c r="G70" s="2245"/>
      <c r="H70" s="54" t="s">
        <v>13</v>
      </c>
      <c r="I70" s="984"/>
      <c r="J70" s="554">
        <v>61.7</v>
      </c>
      <c r="K70" s="588">
        <v>61.7</v>
      </c>
      <c r="L70" s="33">
        <v>61.7</v>
      </c>
      <c r="M70" s="2248" t="s">
        <v>319</v>
      </c>
      <c r="N70" s="989"/>
      <c r="O70" s="279">
        <v>2.5</v>
      </c>
      <c r="P70" s="627">
        <v>2.5</v>
      </c>
      <c r="Q70" s="1246">
        <v>2.5</v>
      </c>
    </row>
    <row r="71" spans="1:17" s="2" customFormat="1" ht="15.75" customHeight="1" thickBot="1">
      <c r="A71" s="2157"/>
      <c r="B71" s="2159"/>
      <c r="C71" s="2162"/>
      <c r="D71" s="985"/>
      <c r="E71" s="868"/>
      <c r="F71" s="1075"/>
      <c r="G71" s="2242"/>
      <c r="H71" s="326" t="s">
        <v>17</v>
      </c>
      <c r="I71" s="476">
        <f>I68</f>
        <v>0</v>
      </c>
      <c r="J71" s="641">
        <f>J69+J70</f>
        <v>78.800000000000011</v>
      </c>
      <c r="K71" s="124">
        <f t="shared" ref="K71:L71" si="10">K69+K70</f>
        <v>78.800000000000011</v>
      </c>
      <c r="L71" s="707">
        <f t="shared" si="10"/>
        <v>78.800000000000011</v>
      </c>
      <c r="M71" s="2249"/>
      <c r="N71" s="1254"/>
      <c r="O71" s="274"/>
      <c r="P71" s="1251"/>
      <c r="Q71" s="232"/>
    </row>
    <row r="72" spans="1:17" s="2" customFormat="1" ht="16.5" customHeight="1">
      <c r="A72" s="2156" t="s">
        <v>10</v>
      </c>
      <c r="B72" s="2158" t="s">
        <v>10</v>
      </c>
      <c r="C72" s="2160" t="s">
        <v>273</v>
      </c>
      <c r="D72" s="2169"/>
      <c r="E72" s="2163" t="s">
        <v>248</v>
      </c>
      <c r="F72" s="1979" t="s">
        <v>207</v>
      </c>
      <c r="G72" s="1982" t="s">
        <v>147</v>
      </c>
      <c r="H72" s="477" t="s">
        <v>13</v>
      </c>
      <c r="I72" s="478">
        <v>0.3</v>
      </c>
      <c r="J72" s="1241"/>
      <c r="K72" s="1242"/>
      <c r="L72" s="1240"/>
      <c r="M72" s="2165" t="s">
        <v>129</v>
      </c>
      <c r="N72" s="2153">
        <v>1</v>
      </c>
      <c r="O72" s="279">
        <v>1</v>
      </c>
      <c r="P72" s="627">
        <v>1</v>
      </c>
      <c r="Q72" s="628">
        <v>1</v>
      </c>
    </row>
    <row r="73" spans="1:17" s="2" customFormat="1" ht="16.5" customHeight="1">
      <c r="A73" s="2024"/>
      <c r="B73" s="2025"/>
      <c r="C73" s="2161"/>
      <c r="D73" s="2170"/>
      <c r="E73" s="1994"/>
      <c r="F73" s="1980"/>
      <c r="G73" s="1983"/>
      <c r="H73" s="54" t="s">
        <v>26</v>
      </c>
      <c r="I73" s="984"/>
      <c r="J73" s="554">
        <v>0.3</v>
      </c>
      <c r="K73" s="588">
        <v>0.3</v>
      </c>
      <c r="L73" s="33">
        <v>0.3</v>
      </c>
      <c r="M73" s="2088"/>
      <c r="N73" s="2155"/>
      <c r="O73" s="1239"/>
      <c r="P73" s="1139"/>
      <c r="Q73" s="1140"/>
    </row>
    <row r="74" spans="1:17" s="2" customFormat="1" ht="15.75" customHeight="1" thickBot="1">
      <c r="A74" s="2157"/>
      <c r="B74" s="2159"/>
      <c r="C74" s="2162"/>
      <c r="D74" s="2171"/>
      <c r="E74" s="2164"/>
      <c r="F74" s="1981"/>
      <c r="G74" s="2020"/>
      <c r="H74" s="326" t="s">
        <v>17</v>
      </c>
      <c r="I74" s="476">
        <f>I72</f>
        <v>0.3</v>
      </c>
      <c r="J74" s="641">
        <f>J73</f>
        <v>0.3</v>
      </c>
      <c r="K74" s="124">
        <f>K73</f>
        <v>0.3</v>
      </c>
      <c r="L74" s="642">
        <f>L73</f>
        <v>0.3</v>
      </c>
      <c r="M74" s="2166"/>
      <c r="N74" s="2154"/>
      <c r="O74" s="274"/>
      <c r="P74" s="491"/>
      <c r="Q74" s="232"/>
    </row>
    <row r="75" spans="1:17" s="2" customFormat="1" ht="41.25" customHeight="1">
      <c r="A75" s="1048"/>
      <c r="B75" s="1049"/>
      <c r="C75" s="1045"/>
      <c r="D75" s="1053"/>
      <c r="E75" s="2278" t="s">
        <v>249</v>
      </c>
      <c r="F75" s="1040" t="s">
        <v>207</v>
      </c>
      <c r="G75" s="1058" t="s">
        <v>160</v>
      </c>
      <c r="H75" s="381" t="s">
        <v>13</v>
      </c>
      <c r="I75" s="478">
        <v>701.1</v>
      </c>
      <c r="J75" s="657"/>
      <c r="K75" s="176"/>
      <c r="L75" s="382"/>
      <c r="M75" s="1054" t="s">
        <v>251</v>
      </c>
      <c r="N75" s="1055">
        <v>536</v>
      </c>
      <c r="O75" s="272"/>
      <c r="P75" s="1042"/>
      <c r="Q75" s="1044"/>
    </row>
    <row r="76" spans="1:17" s="2" customFormat="1" ht="15.75" customHeight="1" thickBot="1">
      <c r="A76" s="1046"/>
      <c r="B76" s="1047"/>
      <c r="C76" s="1071"/>
      <c r="D76" s="1072"/>
      <c r="E76" s="2279"/>
      <c r="F76" s="1041"/>
      <c r="G76" s="1052"/>
      <c r="H76" s="367" t="s">
        <v>17</v>
      </c>
      <c r="I76" s="476">
        <f>I75</f>
        <v>701.1</v>
      </c>
      <c r="J76" s="559">
        <f>J75</f>
        <v>0</v>
      </c>
      <c r="K76" s="1069">
        <f>K75</f>
        <v>0</v>
      </c>
      <c r="L76" s="530">
        <f>L75</f>
        <v>0</v>
      </c>
      <c r="M76" s="1035"/>
      <c r="N76" s="1057"/>
      <c r="O76" s="769"/>
      <c r="P76" s="1043"/>
      <c r="Q76" s="1034"/>
    </row>
    <row r="77" spans="1:17" s="2" customFormat="1" ht="38.25">
      <c r="A77" s="1037"/>
      <c r="B77" s="1036"/>
      <c r="C77" s="483"/>
      <c r="D77" s="484"/>
      <c r="E77" s="2123" t="s">
        <v>279</v>
      </c>
      <c r="F77" s="1050" t="s">
        <v>219</v>
      </c>
      <c r="G77" s="1051" t="s">
        <v>147</v>
      </c>
      <c r="H77" s="39" t="s">
        <v>13</v>
      </c>
      <c r="I77" s="412">
        <v>24.7</v>
      </c>
      <c r="J77" s="554"/>
      <c r="K77" s="588"/>
      <c r="L77" s="33"/>
      <c r="M77" s="1070" t="s">
        <v>280</v>
      </c>
      <c r="N77" s="1061">
        <v>60</v>
      </c>
      <c r="O77" s="276"/>
      <c r="P77" s="1032"/>
      <c r="Q77" s="1033"/>
    </row>
    <row r="78" spans="1:17" s="2" customFormat="1" ht="34.5" customHeight="1">
      <c r="A78" s="81"/>
      <c r="B78" s="1036"/>
      <c r="C78" s="483"/>
      <c r="D78" s="484"/>
      <c r="E78" s="2123"/>
      <c r="F78" s="1050"/>
      <c r="G78" s="1051"/>
      <c r="H78" s="249"/>
      <c r="I78" s="331"/>
      <c r="J78" s="946"/>
      <c r="K78" s="291"/>
      <c r="L78" s="947"/>
      <c r="M78" s="2228" t="s">
        <v>281</v>
      </c>
      <c r="N78" s="1056">
        <v>5</v>
      </c>
      <c r="O78" s="279"/>
      <c r="P78" s="627"/>
      <c r="Q78" s="628"/>
    </row>
    <row r="79" spans="1:17" s="2" customFormat="1" ht="15.75" customHeight="1" thickBot="1">
      <c r="A79" s="373"/>
      <c r="B79" s="1047"/>
      <c r="C79" s="826"/>
      <c r="D79" s="853"/>
      <c r="E79" s="868"/>
      <c r="F79" s="825"/>
      <c r="G79" s="836"/>
      <c r="H79" s="367" t="s">
        <v>17</v>
      </c>
      <c r="I79" s="476">
        <f>I77</f>
        <v>24.7</v>
      </c>
      <c r="J79" s="559">
        <f t="shared" ref="J79:L79" si="11">J75</f>
        <v>0</v>
      </c>
      <c r="K79" s="1069">
        <f t="shared" si="11"/>
        <v>0</v>
      </c>
      <c r="L79" s="530">
        <f t="shared" si="11"/>
        <v>0</v>
      </c>
      <c r="M79" s="2229"/>
      <c r="N79" s="740"/>
      <c r="O79" s="622"/>
      <c r="P79" s="142"/>
      <c r="Q79" s="238"/>
    </row>
    <row r="80" spans="1:17" s="1" customFormat="1" ht="16.5" customHeight="1" thickBot="1">
      <c r="A80" s="42" t="s">
        <v>10</v>
      </c>
      <c r="B80" s="3" t="s">
        <v>10</v>
      </c>
      <c r="C80" s="2138" t="s">
        <v>31</v>
      </c>
      <c r="D80" s="2138"/>
      <c r="E80" s="2139"/>
      <c r="F80" s="2139"/>
      <c r="G80" s="2140"/>
      <c r="H80" s="2140"/>
      <c r="I80" s="675">
        <f>I56+I52+I50+I48+I59+I64+I61+I74+I79+I76</f>
        <v>63559.399999999987</v>
      </c>
      <c r="J80" s="562">
        <f>J56+J52+J50+J48+J59+J64+J61+J74+J79+J71+J67</f>
        <v>66158.000000000015</v>
      </c>
      <c r="K80" s="140">
        <f>K56+K52+K50+K48+K59+K64+K61+K74+K79+K71+K67</f>
        <v>65847.200000000012</v>
      </c>
      <c r="L80" s="656">
        <f>L56+L52+L50+L48+L59+L64+L61+L74+L79+L71+L67</f>
        <v>65847.200000000012</v>
      </c>
      <c r="M80" s="2074"/>
      <c r="N80" s="2075"/>
      <c r="O80" s="659"/>
      <c r="P80" s="659"/>
      <c r="Q80" s="660"/>
    </row>
    <row r="81" spans="1:19" s="1" customFormat="1" ht="16.5" customHeight="1" thickBot="1">
      <c r="A81" s="43" t="s">
        <v>10</v>
      </c>
      <c r="B81" s="3" t="s">
        <v>25</v>
      </c>
      <c r="C81" s="406" t="s">
        <v>32</v>
      </c>
      <c r="D81" s="405"/>
      <c r="E81" s="405"/>
      <c r="F81" s="658"/>
      <c r="G81" s="405"/>
      <c r="H81" s="405"/>
      <c r="I81" s="424"/>
      <c r="J81" s="658"/>
      <c r="K81" s="405"/>
      <c r="L81" s="405"/>
      <c r="M81" s="405"/>
      <c r="N81" s="405"/>
      <c r="O81" s="661"/>
      <c r="P81" s="661"/>
      <c r="Q81" s="662"/>
    </row>
    <row r="82" spans="1:19" s="2" customFormat="1" ht="15" customHeight="1">
      <c r="A82" s="818" t="s">
        <v>10</v>
      </c>
      <c r="B82" s="817" t="s">
        <v>25</v>
      </c>
      <c r="C82" s="355" t="s">
        <v>10</v>
      </c>
      <c r="D82" s="454"/>
      <c r="E82" s="2066" t="s">
        <v>293</v>
      </c>
      <c r="F82" s="796"/>
      <c r="G82" s="2037" t="s">
        <v>188</v>
      </c>
      <c r="H82" s="18"/>
      <c r="I82" s="885"/>
      <c r="J82" s="886"/>
      <c r="K82" s="887"/>
      <c r="L82" s="888"/>
      <c r="M82" s="889"/>
      <c r="N82" s="890"/>
      <c r="O82" s="617"/>
      <c r="P82" s="258"/>
      <c r="Q82" s="840"/>
    </row>
    <row r="83" spans="1:19" s="2" customFormat="1" ht="12" customHeight="1">
      <c r="A83" s="345"/>
      <c r="B83" s="346"/>
      <c r="C83" s="355"/>
      <c r="D83" s="454"/>
      <c r="E83" s="2066"/>
      <c r="F83" s="457"/>
      <c r="G83" s="2037"/>
      <c r="H83" s="116"/>
      <c r="I83" s="436"/>
      <c r="J83" s="563"/>
      <c r="K83" s="590"/>
      <c r="L83" s="300"/>
      <c r="M83" s="184"/>
      <c r="N83" s="398"/>
      <c r="O83" s="287"/>
      <c r="P83" s="150"/>
      <c r="Q83" s="323"/>
    </row>
    <row r="84" spans="1:19" s="2" customFormat="1" ht="16.899999999999999" customHeight="1">
      <c r="A84" s="345"/>
      <c r="B84" s="346"/>
      <c r="C84" s="347"/>
      <c r="D84" s="448" t="s">
        <v>10</v>
      </c>
      <c r="E84" s="2065" t="s">
        <v>181</v>
      </c>
      <c r="F84" s="791" t="s">
        <v>207</v>
      </c>
      <c r="G84" s="2037"/>
      <c r="H84" s="60" t="s">
        <v>15</v>
      </c>
      <c r="I84" s="262">
        <f>524.4-24</f>
        <v>500.4</v>
      </c>
      <c r="J84" s="564">
        <v>789.7</v>
      </c>
      <c r="K84" s="591">
        <v>789.7</v>
      </c>
      <c r="L84" s="599">
        <v>789.7</v>
      </c>
      <c r="M84" s="1996" t="s">
        <v>69</v>
      </c>
      <c r="N84" s="1989">
        <v>82</v>
      </c>
      <c r="O84" s="1332">
        <v>82</v>
      </c>
      <c r="P84" s="1333">
        <v>82</v>
      </c>
      <c r="Q84" s="663">
        <v>82</v>
      </c>
    </row>
    <row r="85" spans="1:19" s="2" customFormat="1" ht="15.75" customHeight="1">
      <c r="A85" s="345"/>
      <c r="B85" s="346"/>
      <c r="C85" s="347"/>
      <c r="D85" s="449"/>
      <c r="E85" s="1977"/>
      <c r="F85" s="834" t="s">
        <v>208</v>
      </c>
      <c r="G85" s="2037"/>
      <c r="H85" s="60" t="s">
        <v>170</v>
      </c>
      <c r="I85" s="262">
        <v>56.2</v>
      </c>
      <c r="J85" s="664">
        <v>36.1</v>
      </c>
      <c r="K85" s="591">
        <v>36.1</v>
      </c>
      <c r="L85" s="337">
        <v>36.1</v>
      </c>
      <c r="M85" s="1997"/>
      <c r="N85" s="2141"/>
      <c r="O85" s="1265"/>
      <c r="P85" s="1268"/>
      <c r="Q85" s="1270"/>
    </row>
    <row r="86" spans="1:19" s="2" customFormat="1" ht="16.899999999999999" customHeight="1">
      <c r="A86" s="345"/>
      <c r="B86" s="346"/>
      <c r="C86" s="347"/>
      <c r="D86" s="449"/>
      <c r="E86" s="1977"/>
      <c r="F86" s="796"/>
      <c r="G86" s="2037"/>
      <c r="H86" s="54" t="s">
        <v>33</v>
      </c>
      <c r="I86" s="260">
        <v>453</v>
      </c>
      <c r="J86" s="664">
        <v>460</v>
      </c>
      <c r="K86" s="591">
        <v>465</v>
      </c>
      <c r="L86" s="337">
        <v>470</v>
      </c>
      <c r="M86" s="190"/>
      <c r="N86" s="395"/>
      <c r="O86" s="1265"/>
      <c r="P86" s="1268"/>
      <c r="Q86" s="1270"/>
    </row>
    <row r="87" spans="1:19" s="2" customFormat="1" ht="17.25" customHeight="1">
      <c r="A87" s="345"/>
      <c r="B87" s="346"/>
      <c r="C87" s="347"/>
      <c r="D87" s="449"/>
      <c r="E87" s="1977"/>
      <c r="F87" s="796"/>
      <c r="G87" s="2037" t="s">
        <v>189</v>
      </c>
      <c r="H87" s="54" t="s">
        <v>70</v>
      </c>
      <c r="I87" s="261">
        <v>62.7</v>
      </c>
      <c r="J87" s="566"/>
      <c r="K87" s="338"/>
      <c r="L87" s="337"/>
      <c r="M87" s="199"/>
      <c r="N87" s="396"/>
      <c r="O87" s="21"/>
      <c r="P87" s="1268"/>
      <c r="Q87" s="1270"/>
    </row>
    <row r="88" spans="1:19" s="2" customFormat="1" ht="28.5" customHeight="1">
      <c r="A88" s="345"/>
      <c r="B88" s="346"/>
      <c r="C88" s="347"/>
      <c r="D88" s="449"/>
      <c r="E88" s="858"/>
      <c r="F88" s="835"/>
      <c r="G88" s="2037"/>
      <c r="H88" s="90" t="s">
        <v>13</v>
      </c>
      <c r="I88" s="261">
        <v>24.5</v>
      </c>
      <c r="J88" s="563"/>
      <c r="K88" s="299"/>
      <c r="L88" s="300"/>
      <c r="M88" s="190" t="s">
        <v>206</v>
      </c>
      <c r="N88" s="395">
        <v>23</v>
      </c>
      <c r="O88" s="632"/>
      <c r="P88" s="143"/>
      <c r="Q88" s="228"/>
    </row>
    <row r="89" spans="1:19" s="2" customFormat="1" ht="15.6" customHeight="1">
      <c r="A89" s="345"/>
      <c r="B89" s="346"/>
      <c r="C89" s="347"/>
      <c r="D89" s="448" t="s">
        <v>25</v>
      </c>
      <c r="E89" s="1986" t="s">
        <v>242</v>
      </c>
      <c r="F89" s="834" t="s">
        <v>144</v>
      </c>
      <c r="G89" s="2037"/>
      <c r="H89" s="90" t="s">
        <v>15</v>
      </c>
      <c r="I89" s="261">
        <f>1171.7-102.8</f>
        <v>1068.9000000000001</v>
      </c>
      <c r="J89" s="568">
        <v>1706</v>
      </c>
      <c r="K89" s="591">
        <v>1706</v>
      </c>
      <c r="L89" s="599">
        <v>1706</v>
      </c>
      <c r="M89" s="978" t="s">
        <v>130</v>
      </c>
      <c r="N89" s="744">
        <v>160</v>
      </c>
      <c r="O89" s="1264">
        <v>160</v>
      </c>
      <c r="P89" s="143">
        <v>160</v>
      </c>
      <c r="Q89" s="228">
        <v>160</v>
      </c>
    </row>
    <row r="90" spans="1:19" s="2" customFormat="1" ht="15.6" customHeight="1">
      <c r="A90" s="1155"/>
      <c r="B90" s="1156"/>
      <c r="C90" s="1157"/>
      <c r="D90" s="449"/>
      <c r="E90" s="1987"/>
      <c r="F90" s="1159" t="s">
        <v>207</v>
      </c>
      <c r="G90" s="2037"/>
      <c r="H90" s="90" t="s">
        <v>15</v>
      </c>
      <c r="I90" s="261"/>
      <c r="J90" s="568"/>
      <c r="K90" s="591">
        <v>6</v>
      </c>
      <c r="L90" s="599">
        <v>6</v>
      </c>
      <c r="M90" s="978" t="s">
        <v>307</v>
      </c>
      <c r="N90" s="744"/>
      <c r="O90" s="1332"/>
      <c r="P90" s="96">
        <v>1</v>
      </c>
      <c r="Q90" s="1270">
        <v>1</v>
      </c>
      <c r="R90" s="1988"/>
      <c r="S90" s="1988"/>
    </row>
    <row r="91" spans="1:19" s="2" customFormat="1" ht="15.6" customHeight="1">
      <c r="A91" s="959"/>
      <c r="B91" s="958"/>
      <c r="C91" s="960"/>
      <c r="D91" s="449"/>
      <c r="E91" s="1987"/>
      <c r="F91" s="1150"/>
      <c r="G91" s="2037"/>
      <c r="H91" s="90" t="s">
        <v>15</v>
      </c>
      <c r="I91" s="261"/>
      <c r="J91" s="664">
        <v>3.4</v>
      </c>
      <c r="K91" s="338"/>
      <c r="L91" s="599"/>
      <c r="M91" s="979" t="s">
        <v>268</v>
      </c>
      <c r="N91" s="268"/>
      <c r="O91" s="980">
        <v>1</v>
      </c>
      <c r="P91" s="981"/>
      <c r="Q91" s="536"/>
      <c r="R91" s="1988"/>
      <c r="S91" s="1988"/>
    </row>
    <row r="92" spans="1:19" s="2" customFormat="1" ht="15.6" customHeight="1">
      <c r="A92" s="959"/>
      <c r="B92" s="958"/>
      <c r="C92" s="960"/>
      <c r="D92" s="449"/>
      <c r="E92" s="966"/>
      <c r="F92" s="965"/>
      <c r="G92" s="2037"/>
      <c r="H92" s="90" t="s">
        <v>15</v>
      </c>
      <c r="I92" s="261"/>
      <c r="J92" s="664">
        <v>2.2000000000000002</v>
      </c>
      <c r="K92" s="338"/>
      <c r="L92" s="599"/>
      <c r="M92" s="979" t="s">
        <v>283</v>
      </c>
      <c r="N92" s="268"/>
      <c r="O92" s="980">
        <v>2</v>
      </c>
      <c r="P92" s="981"/>
      <c r="Q92" s="536"/>
      <c r="R92" s="1988"/>
      <c r="S92" s="1988"/>
    </row>
    <row r="93" spans="1:19" s="2" customFormat="1" ht="15.6" customHeight="1">
      <c r="A93" s="959"/>
      <c r="B93" s="958"/>
      <c r="C93" s="960"/>
      <c r="D93" s="449"/>
      <c r="E93" s="966"/>
      <c r="F93" s="965"/>
      <c r="G93" s="2037"/>
      <c r="H93" s="90" t="s">
        <v>170</v>
      </c>
      <c r="I93" s="261">
        <v>347.6</v>
      </c>
      <c r="J93" s="664">
        <v>134.9</v>
      </c>
      <c r="K93" s="338">
        <v>134.9</v>
      </c>
      <c r="L93" s="337">
        <v>134.9</v>
      </c>
      <c r="M93" s="2142" t="s">
        <v>132</v>
      </c>
      <c r="N93" s="2144" t="s">
        <v>210</v>
      </c>
      <c r="O93" s="2145" t="s">
        <v>210</v>
      </c>
      <c r="P93" s="2146" t="s">
        <v>210</v>
      </c>
      <c r="Q93" s="2147" t="s">
        <v>210</v>
      </c>
    </row>
    <row r="94" spans="1:19" s="2" customFormat="1" ht="17.25" customHeight="1">
      <c r="A94" s="345"/>
      <c r="B94" s="346"/>
      <c r="C94" s="347"/>
      <c r="D94" s="449"/>
      <c r="E94" s="858"/>
      <c r="F94" s="834"/>
      <c r="G94" s="2037"/>
      <c r="H94" s="56" t="s">
        <v>33</v>
      </c>
      <c r="I94" s="260">
        <v>169.1</v>
      </c>
      <c r="J94" s="664">
        <v>131</v>
      </c>
      <c r="K94" s="338">
        <v>132</v>
      </c>
      <c r="L94" s="599">
        <v>133</v>
      </c>
      <c r="M94" s="2142"/>
      <c r="N94" s="2144"/>
      <c r="O94" s="2145"/>
      <c r="P94" s="2146"/>
      <c r="Q94" s="2147"/>
    </row>
    <row r="95" spans="1:19" s="2" customFormat="1" ht="16.5" customHeight="1">
      <c r="A95" s="345"/>
      <c r="B95" s="346"/>
      <c r="C95" s="347"/>
      <c r="D95" s="449"/>
      <c r="E95" s="858"/>
      <c r="F95" s="834"/>
      <c r="G95" s="780"/>
      <c r="H95" s="56" t="s">
        <v>70</v>
      </c>
      <c r="I95" s="260">
        <v>15.4</v>
      </c>
      <c r="J95" s="566"/>
      <c r="K95" s="590"/>
      <c r="L95" s="337"/>
      <c r="M95" s="2143"/>
      <c r="N95" s="286"/>
      <c r="O95" s="624"/>
      <c r="P95" s="1336"/>
      <c r="Q95" s="625"/>
    </row>
    <row r="96" spans="1:19" s="2" customFormat="1" ht="16.5" customHeight="1">
      <c r="A96" s="479"/>
      <c r="B96" s="480"/>
      <c r="C96" s="481"/>
      <c r="D96" s="449"/>
      <c r="E96" s="858"/>
      <c r="F96" s="834"/>
      <c r="G96" s="780"/>
      <c r="H96" s="56" t="s">
        <v>15</v>
      </c>
      <c r="I96" s="260">
        <v>6.3</v>
      </c>
      <c r="J96" s="566"/>
      <c r="K96" s="590"/>
      <c r="L96" s="600"/>
      <c r="M96" s="482" t="s">
        <v>252</v>
      </c>
      <c r="N96" s="745">
        <v>100</v>
      </c>
      <c r="O96" s="666"/>
      <c r="P96" s="147"/>
      <c r="Q96" s="676"/>
    </row>
    <row r="97" spans="1:17" s="2" customFormat="1" ht="26.25" customHeight="1">
      <c r="A97" s="345"/>
      <c r="B97" s="346"/>
      <c r="C97" s="347"/>
      <c r="D97" s="449"/>
      <c r="E97" s="858"/>
      <c r="F97" s="2150"/>
      <c r="G97" s="780"/>
      <c r="H97" s="56" t="s">
        <v>34</v>
      </c>
      <c r="I97" s="260">
        <v>6</v>
      </c>
      <c r="J97" s="567"/>
      <c r="K97" s="338"/>
      <c r="L97" s="337"/>
      <c r="M97" s="185" t="s">
        <v>106</v>
      </c>
      <c r="N97" s="248">
        <v>250</v>
      </c>
      <c r="O97" s="175">
        <v>250</v>
      </c>
      <c r="P97" s="149">
        <v>250</v>
      </c>
      <c r="Q97" s="234">
        <v>250</v>
      </c>
    </row>
    <row r="98" spans="1:17" s="2" customFormat="1" ht="28.5" customHeight="1">
      <c r="A98" s="345"/>
      <c r="B98" s="346"/>
      <c r="C98" s="347"/>
      <c r="D98" s="449"/>
      <c r="E98" s="858"/>
      <c r="F98" s="2150"/>
      <c r="G98" s="780"/>
      <c r="H98" s="60" t="s">
        <v>26</v>
      </c>
      <c r="I98" s="262">
        <v>23</v>
      </c>
      <c r="J98" s="564"/>
      <c r="K98" s="591"/>
      <c r="L98" s="599"/>
      <c r="M98" s="186" t="s">
        <v>133</v>
      </c>
      <c r="N98" s="746" t="s">
        <v>159</v>
      </c>
      <c r="O98" s="774" t="s">
        <v>159</v>
      </c>
      <c r="P98" s="271" t="s">
        <v>159</v>
      </c>
      <c r="Q98" s="146" t="s">
        <v>265</v>
      </c>
    </row>
    <row r="99" spans="1:17" s="2" customFormat="1" ht="27.75" customHeight="1">
      <c r="A99" s="345"/>
      <c r="B99" s="346"/>
      <c r="C99" s="347"/>
      <c r="D99" s="449"/>
      <c r="E99" s="858"/>
      <c r="F99" s="852"/>
      <c r="G99" s="780"/>
      <c r="H99" s="60" t="s">
        <v>13</v>
      </c>
      <c r="I99" s="262">
        <f>0.5+102.8</f>
        <v>103.3</v>
      </c>
      <c r="J99" s="564"/>
      <c r="K99" s="591"/>
      <c r="L99" s="599"/>
      <c r="M99" s="186" t="s">
        <v>206</v>
      </c>
      <c r="N99" s="746" t="s">
        <v>244</v>
      </c>
      <c r="O99" s="1364"/>
      <c r="P99" s="271"/>
      <c r="Q99" s="146"/>
    </row>
    <row r="100" spans="1:17" s="2" customFormat="1" ht="27.75" customHeight="1">
      <c r="A100" s="474"/>
      <c r="B100" s="473"/>
      <c r="C100" s="475"/>
      <c r="D100" s="449"/>
      <c r="E100" s="858"/>
      <c r="F100" s="891"/>
      <c r="G100" s="780"/>
      <c r="H100" s="60" t="s">
        <v>13</v>
      </c>
      <c r="I100" s="262">
        <v>32.799999999999997</v>
      </c>
      <c r="J100" s="564"/>
      <c r="K100" s="591"/>
      <c r="L100" s="599"/>
      <c r="M100" s="186" t="s">
        <v>245</v>
      </c>
      <c r="N100" s="746" t="s">
        <v>246</v>
      </c>
      <c r="O100" s="1365"/>
      <c r="P100" s="147"/>
      <c r="Q100" s="536"/>
    </row>
    <row r="101" spans="1:17" s="2" customFormat="1" ht="14.25" customHeight="1">
      <c r="A101" s="345"/>
      <c r="B101" s="346"/>
      <c r="C101" s="347"/>
      <c r="D101" s="448" t="s">
        <v>27</v>
      </c>
      <c r="E101" s="2031" t="s">
        <v>92</v>
      </c>
      <c r="F101" s="834" t="s">
        <v>144</v>
      </c>
      <c r="G101" s="780"/>
      <c r="H101" s="54" t="s">
        <v>15</v>
      </c>
      <c r="I101" s="260">
        <f>735.8+0.7+0.8-40.2</f>
        <v>697.09999999999991</v>
      </c>
      <c r="J101" s="564">
        <v>989.2</v>
      </c>
      <c r="K101" s="338">
        <v>989.2</v>
      </c>
      <c r="L101" s="599">
        <v>989.2</v>
      </c>
      <c r="M101" s="2016" t="s">
        <v>107</v>
      </c>
      <c r="N101" s="739">
        <v>70</v>
      </c>
      <c r="O101" s="933">
        <v>70</v>
      </c>
      <c r="P101" s="623">
        <v>70</v>
      </c>
      <c r="Q101" s="233">
        <v>70</v>
      </c>
    </row>
    <row r="102" spans="1:17" s="2" customFormat="1" ht="14.25" customHeight="1">
      <c r="A102" s="345"/>
      <c r="B102" s="346"/>
      <c r="C102" s="347"/>
      <c r="D102" s="449"/>
      <c r="E102" s="2032"/>
      <c r="F102" s="834" t="s">
        <v>207</v>
      </c>
      <c r="G102" s="780"/>
      <c r="H102" s="181" t="s">
        <v>170</v>
      </c>
      <c r="I102" s="260">
        <f>139.4+0.7+6+3</f>
        <v>149.1</v>
      </c>
      <c r="J102" s="664">
        <v>59.9</v>
      </c>
      <c r="K102" s="590">
        <v>59.9</v>
      </c>
      <c r="L102" s="337">
        <v>59.9</v>
      </c>
      <c r="M102" s="2023"/>
      <c r="N102" s="747"/>
      <c r="O102" s="537"/>
      <c r="P102" s="387"/>
      <c r="Q102" s="538"/>
    </row>
    <row r="103" spans="1:17" s="2" customFormat="1" ht="26.25" customHeight="1">
      <c r="A103" s="970"/>
      <c r="B103" s="971"/>
      <c r="C103" s="972"/>
      <c r="D103" s="449"/>
      <c r="E103" s="995"/>
      <c r="F103" s="1150" t="s">
        <v>208</v>
      </c>
      <c r="G103" s="780"/>
      <c r="H103" s="181" t="s">
        <v>15</v>
      </c>
      <c r="I103" s="261"/>
      <c r="J103" s="566">
        <v>14.1</v>
      </c>
      <c r="K103" s="590"/>
      <c r="L103" s="600"/>
      <c r="M103" s="974" t="s">
        <v>275</v>
      </c>
      <c r="N103" s="976"/>
      <c r="O103" s="537">
        <v>100</v>
      </c>
      <c r="P103" s="679"/>
      <c r="Q103" s="996"/>
    </row>
    <row r="104" spans="1:17" s="2" customFormat="1" ht="15.75" customHeight="1">
      <c r="A104" s="345"/>
      <c r="B104" s="346"/>
      <c r="C104" s="347"/>
      <c r="D104" s="449"/>
      <c r="E104" s="858"/>
      <c r="F104" s="834"/>
      <c r="G104" s="780"/>
      <c r="H104" s="116" t="s">
        <v>33</v>
      </c>
      <c r="I104" s="261">
        <v>108.4</v>
      </c>
      <c r="J104" s="566">
        <v>110.1</v>
      </c>
      <c r="K104" s="590">
        <v>110.1</v>
      </c>
      <c r="L104" s="600">
        <v>110.1</v>
      </c>
      <c r="M104" s="401" t="s">
        <v>211</v>
      </c>
      <c r="N104" s="747">
        <v>1</v>
      </c>
      <c r="O104" s="677"/>
      <c r="P104" s="1341"/>
      <c r="Q104" s="1278"/>
    </row>
    <row r="105" spans="1:17" s="2" customFormat="1" ht="18" customHeight="1">
      <c r="A105" s="345"/>
      <c r="B105" s="346"/>
      <c r="C105" s="347"/>
      <c r="D105" s="449"/>
      <c r="E105" s="858"/>
      <c r="F105" s="834"/>
      <c r="G105" s="780"/>
      <c r="H105" s="60" t="s">
        <v>70</v>
      </c>
      <c r="I105" s="262">
        <v>16.7</v>
      </c>
      <c r="J105" s="563"/>
      <c r="K105" s="299"/>
      <c r="L105" s="300"/>
      <c r="M105" s="401" t="s">
        <v>212</v>
      </c>
      <c r="N105" s="747">
        <v>1</v>
      </c>
      <c r="O105" s="1366"/>
      <c r="P105" s="145"/>
      <c r="Q105" s="235"/>
    </row>
    <row r="106" spans="1:17" s="2" customFormat="1" ht="15" customHeight="1">
      <c r="A106" s="345"/>
      <c r="B106" s="346"/>
      <c r="C106" s="347"/>
      <c r="D106" s="449"/>
      <c r="E106" s="858"/>
      <c r="F106" s="834"/>
      <c r="G106" s="780"/>
      <c r="H106" s="39"/>
      <c r="I106" s="436"/>
      <c r="J106" s="563"/>
      <c r="K106" s="299"/>
      <c r="L106" s="300"/>
      <c r="M106" s="401" t="s">
        <v>213</v>
      </c>
      <c r="N106" s="747">
        <v>1</v>
      </c>
      <c r="O106" s="1366"/>
      <c r="P106" s="1281"/>
      <c r="Q106" s="235"/>
    </row>
    <row r="107" spans="1:17" s="2" customFormat="1" ht="15.75" customHeight="1">
      <c r="A107" s="345"/>
      <c r="B107" s="346"/>
      <c r="C107" s="347"/>
      <c r="D107" s="449"/>
      <c r="E107" s="858"/>
      <c r="F107" s="834"/>
      <c r="G107" s="780"/>
      <c r="H107" s="39"/>
      <c r="I107" s="436"/>
      <c r="J107" s="563"/>
      <c r="K107" s="299"/>
      <c r="L107" s="300"/>
      <c r="M107" s="401" t="s">
        <v>214</v>
      </c>
      <c r="N107" s="747">
        <v>7</v>
      </c>
      <c r="O107" s="1154"/>
      <c r="P107" s="145"/>
      <c r="Q107" s="235"/>
    </row>
    <row r="108" spans="1:17" s="2" customFormat="1" ht="18" customHeight="1">
      <c r="A108" s="345"/>
      <c r="B108" s="346"/>
      <c r="C108" s="347"/>
      <c r="D108" s="449"/>
      <c r="E108" s="858"/>
      <c r="F108" s="834"/>
      <c r="G108" s="780"/>
      <c r="H108" s="39"/>
      <c r="I108" s="436"/>
      <c r="J108" s="563"/>
      <c r="K108" s="299"/>
      <c r="L108" s="300"/>
      <c r="M108" s="306" t="s">
        <v>215</v>
      </c>
      <c r="N108" s="747">
        <v>33</v>
      </c>
      <c r="O108" s="1154"/>
      <c r="P108" s="145"/>
      <c r="Q108" s="235"/>
    </row>
    <row r="109" spans="1:17" s="2" customFormat="1" ht="27.75" customHeight="1">
      <c r="A109" s="345"/>
      <c r="B109" s="346"/>
      <c r="C109" s="347"/>
      <c r="D109" s="449"/>
      <c r="E109" s="859"/>
      <c r="F109" s="797"/>
      <c r="G109" s="780"/>
      <c r="H109" s="39"/>
      <c r="I109" s="436"/>
      <c r="J109" s="563"/>
      <c r="K109" s="299"/>
      <c r="L109" s="300"/>
      <c r="M109" s="401" t="s">
        <v>216</v>
      </c>
      <c r="N109" s="747">
        <v>42</v>
      </c>
      <c r="O109" s="175">
        <v>42</v>
      </c>
      <c r="P109" s="149">
        <v>42</v>
      </c>
      <c r="Q109" s="228">
        <v>42</v>
      </c>
    </row>
    <row r="110" spans="1:17" s="2" customFormat="1" ht="28.5" customHeight="1">
      <c r="A110" s="345"/>
      <c r="B110" s="346"/>
      <c r="C110" s="347"/>
      <c r="D110" s="449"/>
      <c r="E110" s="859"/>
      <c r="F110" s="798"/>
      <c r="G110" s="781"/>
      <c r="H110" s="249"/>
      <c r="I110" s="261"/>
      <c r="J110" s="566"/>
      <c r="K110" s="590"/>
      <c r="L110" s="600"/>
      <c r="M110" s="187" t="s">
        <v>227</v>
      </c>
      <c r="N110" s="748">
        <v>70</v>
      </c>
      <c r="O110" s="175">
        <v>70</v>
      </c>
      <c r="P110" s="149">
        <v>70</v>
      </c>
      <c r="Q110" s="539">
        <v>70</v>
      </c>
    </row>
    <row r="111" spans="1:17" s="2" customFormat="1" ht="26.25" customHeight="1">
      <c r="A111" s="345"/>
      <c r="B111" s="346"/>
      <c r="C111" s="347"/>
      <c r="D111" s="450"/>
      <c r="E111" s="859"/>
      <c r="F111" s="799"/>
      <c r="G111" s="781"/>
      <c r="H111" s="54" t="s">
        <v>13</v>
      </c>
      <c r="I111" s="260">
        <f>0.4+40.2</f>
        <v>40.6</v>
      </c>
      <c r="J111" s="567"/>
      <c r="K111" s="338"/>
      <c r="L111" s="337"/>
      <c r="M111" s="187" t="s">
        <v>206</v>
      </c>
      <c r="N111" s="748">
        <v>35</v>
      </c>
      <c r="O111" s="1367"/>
      <c r="P111" s="540"/>
      <c r="Q111" s="233"/>
    </row>
    <row r="112" spans="1:17" s="2" customFormat="1" ht="38.25" customHeight="1">
      <c r="A112" s="345"/>
      <c r="B112" s="346"/>
      <c r="C112" s="347"/>
      <c r="D112" s="449" t="s">
        <v>29</v>
      </c>
      <c r="E112" s="1076" t="s">
        <v>35</v>
      </c>
      <c r="F112" s="851" t="s">
        <v>207</v>
      </c>
      <c r="G112" s="779"/>
      <c r="H112" s="60" t="s">
        <v>15</v>
      </c>
      <c r="I112" s="262">
        <v>984.1</v>
      </c>
      <c r="J112" s="568">
        <v>1397.5</v>
      </c>
      <c r="K112" s="591">
        <v>1397.5</v>
      </c>
      <c r="L112" s="599">
        <v>1397.5</v>
      </c>
      <c r="M112" s="109" t="s">
        <v>217</v>
      </c>
      <c r="N112" s="248">
        <v>450</v>
      </c>
      <c r="O112" s="175">
        <v>450</v>
      </c>
      <c r="P112" s="149">
        <v>460</v>
      </c>
      <c r="Q112" s="228">
        <v>470</v>
      </c>
    </row>
    <row r="113" spans="1:17" s="2" customFormat="1" ht="15" customHeight="1">
      <c r="A113" s="1037"/>
      <c r="B113" s="1036"/>
      <c r="C113" s="1038"/>
      <c r="D113" s="449"/>
      <c r="E113" s="860"/>
      <c r="F113" s="1050"/>
      <c r="G113" s="779"/>
      <c r="H113" s="249"/>
      <c r="I113" s="261"/>
      <c r="J113" s="569"/>
      <c r="K113" s="590"/>
      <c r="L113" s="600"/>
      <c r="M113" s="109" t="s">
        <v>282</v>
      </c>
      <c r="N113" s="248">
        <v>5</v>
      </c>
      <c r="O113" s="175"/>
      <c r="P113" s="149"/>
      <c r="Q113" s="228"/>
    </row>
    <row r="114" spans="1:17" s="2" customFormat="1" ht="15" customHeight="1">
      <c r="A114" s="959"/>
      <c r="B114" s="958"/>
      <c r="C114" s="960"/>
      <c r="D114" s="449"/>
      <c r="E114" s="860"/>
      <c r="F114" s="963"/>
      <c r="G114" s="779"/>
      <c r="H114" s="54" t="s">
        <v>15</v>
      </c>
      <c r="I114" s="260"/>
      <c r="J114" s="664">
        <v>4.0999999999999996</v>
      </c>
      <c r="K114" s="591"/>
      <c r="L114" s="337"/>
      <c r="M114" s="109" t="s">
        <v>283</v>
      </c>
      <c r="N114" s="248"/>
      <c r="O114" s="175">
        <v>5</v>
      </c>
      <c r="P114" s="149"/>
      <c r="Q114" s="228"/>
    </row>
    <row r="115" spans="1:17" s="2" customFormat="1" ht="15" customHeight="1">
      <c r="A115" s="959"/>
      <c r="B115" s="958"/>
      <c r="C115" s="960"/>
      <c r="D115" s="449"/>
      <c r="E115" s="860"/>
      <c r="F115" s="963"/>
      <c r="G115" s="779"/>
      <c r="H115" s="54" t="s">
        <v>15</v>
      </c>
      <c r="I115" s="260"/>
      <c r="J115" s="664">
        <v>1.5</v>
      </c>
      <c r="K115" s="591"/>
      <c r="L115" s="337"/>
      <c r="M115" s="184" t="s">
        <v>284</v>
      </c>
      <c r="N115" s="398"/>
      <c r="O115" s="173">
        <v>6</v>
      </c>
      <c r="P115" s="150"/>
      <c r="Q115" s="1270"/>
    </row>
    <row r="116" spans="1:17" s="2" customFormat="1" ht="18.75" customHeight="1">
      <c r="A116" s="345"/>
      <c r="B116" s="346"/>
      <c r="C116" s="347"/>
      <c r="D116" s="449"/>
      <c r="E116" s="860"/>
      <c r="F116" s="798"/>
      <c r="G116" s="779"/>
      <c r="H116" s="54" t="s">
        <v>170</v>
      </c>
      <c r="I116" s="260">
        <v>197.9</v>
      </c>
      <c r="J116" s="664">
        <v>101</v>
      </c>
      <c r="K116" s="591">
        <v>101</v>
      </c>
      <c r="L116" s="300">
        <v>101</v>
      </c>
      <c r="M116" s="2151" t="s">
        <v>108</v>
      </c>
      <c r="N116" s="397">
        <v>10</v>
      </c>
      <c r="O116" s="2132">
        <v>8</v>
      </c>
      <c r="P116" s="2134">
        <v>6</v>
      </c>
      <c r="Q116" s="2148">
        <v>6</v>
      </c>
    </row>
    <row r="117" spans="1:17" s="2" customFormat="1" ht="17.25" customHeight="1">
      <c r="A117" s="345"/>
      <c r="B117" s="346"/>
      <c r="C117" s="347"/>
      <c r="D117" s="449"/>
      <c r="E117" s="860"/>
      <c r="F117" s="798"/>
      <c r="G117" s="779"/>
      <c r="H117" s="54" t="s">
        <v>96</v>
      </c>
      <c r="I117" s="260">
        <v>1.1000000000000001</v>
      </c>
      <c r="J117" s="569"/>
      <c r="K117" s="338"/>
      <c r="L117" s="337"/>
      <c r="M117" s="2152"/>
      <c r="N117" s="399"/>
      <c r="O117" s="2133"/>
      <c r="P117" s="2135"/>
      <c r="Q117" s="2149"/>
    </row>
    <row r="118" spans="1:17" s="2" customFormat="1" ht="29.25" customHeight="1">
      <c r="A118" s="345"/>
      <c r="B118" s="346"/>
      <c r="C118" s="347"/>
      <c r="D118" s="449"/>
      <c r="E118" s="860"/>
      <c r="F118" s="800"/>
      <c r="G118" s="782"/>
      <c r="H118" s="57" t="s">
        <v>33</v>
      </c>
      <c r="I118" s="262">
        <v>0.7</v>
      </c>
      <c r="J118" s="564">
        <v>0.3</v>
      </c>
      <c r="K118" s="591">
        <v>0.3</v>
      </c>
      <c r="L118" s="599">
        <v>0.3</v>
      </c>
      <c r="M118" s="188" t="s">
        <v>232</v>
      </c>
      <c r="N118" s="248">
        <v>5</v>
      </c>
      <c r="O118" s="680">
        <v>4</v>
      </c>
      <c r="P118" s="149">
        <v>3</v>
      </c>
      <c r="Q118" s="1270">
        <v>2</v>
      </c>
    </row>
    <row r="119" spans="1:17" s="2" customFormat="1" ht="28.5" customHeight="1">
      <c r="A119" s="345"/>
      <c r="B119" s="346"/>
      <c r="C119" s="347"/>
      <c r="D119" s="449"/>
      <c r="E119" s="860"/>
      <c r="F119" s="798"/>
      <c r="G119" s="779"/>
      <c r="H119" s="332"/>
      <c r="I119" s="263"/>
      <c r="J119" s="570"/>
      <c r="K119" s="275"/>
      <c r="L119" s="221"/>
      <c r="M119" s="188" t="s">
        <v>243</v>
      </c>
      <c r="N119" s="749" t="s">
        <v>218</v>
      </c>
      <c r="O119" s="1291" t="s">
        <v>269</v>
      </c>
      <c r="P119" s="681" t="s">
        <v>218</v>
      </c>
      <c r="Q119" s="1368" t="s">
        <v>218</v>
      </c>
    </row>
    <row r="120" spans="1:17" s="2" customFormat="1" ht="29.25" customHeight="1">
      <c r="A120" s="345"/>
      <c r="B120" s="346"/>
      <c r="C120" s="347"/>
      <c r="D120" s="449"/>
      <c r="E120" s="860"/>
      <c r="F120" s="798"/>
      <c r="G120" s="779"/>
      <c r="H120" s="95"/>
      <c r="I120" s="286"/>
      <c r="J120" s="570"/>
      <c r="K120" s="275"/>
      <c r="L120" s="221"/>
      <c r="M120" s="186" t="s">
        <v>225</v>
      </c>
      <c r="N120" s="248">
        <v>150</v>
      </c>
      <c r="O120" s="678">
        <v>250</v>
      </c>
      <c r="P120" s="1271">
        <v>270</v>
      </c>
      <c r="Q120" s="1335">
        <v>290</v>
      </c>
    </row>
    <row r="121" spans="1:17" s="2" customFormat="1" ht="26.25" customHeight="1">
      <c r="A121" s="345"/>
      <c r="B121" s="346"/>
      <c r="C121" s="347"/>
      <c r="D121" s="449"/>
      <c r="E121" s="860"/>
      <c r="F121" s="798"/>
      <c r="G121" s="779"/>
      <c r="H121" s="175" t="s">
        <v>13</v>
      </c>
      <c r="I121" s="268">
        <f>0.6+57</f>
        <v>57.6</v>
      </c>
      <c r="J121" s="571"/>
      <c r="K121" s="147"/>
      <c r="L121" s="601"/>
      <c r="M121" s="185" t="s">
        <v>206</v>
      </c>
      <c r="N121" s="248">
        <v>50</v>
      </c>
      <c r="O121" s="537"/>
      <c r="P121" s="679"/>
      <c r="Q121" s="539"/>
    </row>
    <row r="122" spans="1:17" s="2" customFormat="1" ht="27" customHeight="1">
      <c r="A122" s="474"/>
      <c r="B122" s="473"/>
      <c r="C122" s="475"/>
      <c r="D122" s="449"/>
      <c r="E122" s="861"/>
      <c r="F122" s="798"/>
      <c r="G122" s="779"/>
      <c r="H122" s="95" t="s">
        <v>13</v>
      </c>
      <c r="I122" s="268">
        <v>32.799999999999997</v>
      </c>
      <c r="J122" s="571"/>
      <c r="K122" s="147"/>
      <c r="L122" s="601"/>
      <c r="M122" s="185" t="s">
        <v>245</v>
      </c>
      <c r="N122" s="248">
        <v>71</v>
      </c>
      <c r="O122" s="21"/>
      <c r="P122" s="1268"/>
      <c r="Q122" s="228"/>
    </row>
    <row r="123" spans="1:17" s="2" customFormat="1" ht="29.25" customHeight="1">
      <c r="A123" s="345"/>
      <c r="B123" s="346"/>
      <c r="C123" s="347"/>
      <c r="D123" s="449"/>
      <c r="E123" s="862" t="s">
        <v>240</v>
      </c>
      <c r="F123" s="834"/>
      <c r="G123" s="779"/>
      <c r="H123" s="95" t="s">
        <v>15</v>
      </c>
      <c r="I123" s="263">
        <v>50.5</v>
      </c>
      <c r="J123" s="570"/>
      <c r="K123" s="275"/>
      <c r="L123" s="221"/>
      <c r="M123" s="393" t="s">
        <v>122</v>
      </c>
      <c r="N123" s="398">
        <v>1</v>
      </c>
      <c r="O123" s="632"/>
      <c r="P123" s="143"/>
      <c r="Q123" s="1270"/>
    </row>
    <row r="124" spans="1:17" s="1" customFormat="1" ht="21.75" customHeight="1">
      <c r="A124" s="1968"/>
      <c r="B124" s="1971"/>
      <c r="C124" s="1974"/>
      <c r="D124" s="449"/>
      <c r="E124" s="2003" t="s">
        <v>190</v>
      </c>
      <c r="F124" s="1980" t="s">
        <v>207</v>
      </c>
      <c r="G124" s="779"/>
      <c r="H124" s="94" t="s">
        <v>99</v>
      </c>
      <c r="I124" s="268">
        <v>7.3</v>
      </c>
      <c r="J124" s="1262">
        <v>10.6</v>
      </c>
      <c r="K124" s="540"/>
      <c r="L124" s="602"/>
      <c r="M124" s="189" t="s">
        <v>125</v>
      </c>
      <c r="N124" s="750">
        <v>1</v>
      </c>
      <c r="O124" s="8">
        <v>1</v>
      </c>
      <c r="P124" s="1267"/>
      <c r="Q124" s="1337"/>
    </row>
    <row r="125" spans="1:17" s="1" customFormat="1" ht="33.75" customHeight="1">
      <c r="A125" s="1968"/>
      <c r="B125" s="1971"/>
      <c r="C125" s="1974"/>
      <c r="D125" s="449"/>
      <c r="E125" s="2004"/>
      <c r="F125" s="1980"/>
      <c r="G125" s="779"/>
      <c r="H125" s="57" t="s">
        <v>98</v>
      </c>
      <c r="I125" s="262">
        <v>112.9</v>
      </c>
      <c r="J125" s="564">
        <v>41.9</v>
      </c>
      <c r="K125" s="591"/>
      <c r="L125" s="599"/>
      <c r="M125" s="189" t="s">
        <v>126</v>
      </c>
      <c r="N125" s="750">
        <v>6</v>
      </c>
      <c r="O125" s="8">
        <v>6</v>
      </c>
      <c r="P125" s="1267"/>
      <c r="Q125" s="1337"/>
    </row>
    <row r="126" spans="1:17" s="1" customFormat="1" ht="43.5" customHeight="1">
      <c r="A126" s="1225"/>
      <c r="B126" s="1226"/>
      <c r="C126" s="1227"/>
      <c r="D126" s="449"/>
      <c r="E126" s="1263" t="s">
        <v>316</v>
      </c>
      <c r="F126" s="1255" t="s">
        <v>219</v>
      </c>
      <c r="G126" s="779"/>
      <c r="H126" s="57" t="s">
        <v>99</v>
      </c>
      <c r="I126" s="262"/>
      <c r="J126" s="564">
        <v>21</v>
      </c>
      <c r="K126" s="591"/>
      <c r="L126" s="599"/>
      <c r="M126" s="1256" t="s">
        <v>320</v>
      </c>
      <c r="N126" s="1230"/>
      <c r="O126" s="8">
        <v>6</v>
      </c>
      <c r="P126" s="1267"/>
      <c r="Q126" s="1337"/>
    </row>
    <row r="127" spans="1:17" s="2" customFormat="1" ht="17.25" customHeight="1">
      <c r="A127" s="345"/>
      <c r="B127" s="346"/>
      <c r="C127" s="347"/>
      <c r="D127" s="449"/>
      <c r="E127" s="1991" t="s">
        <v>131</v>
      </c>
      <c r="F127" s="851" t="s">
        <v>207</v>
      </c>
      <c r="G127" s="779"/>
      <c r="H127" s="336" t="s">
        <v>119</v>
      </c>
      <c r="I127" s="437">
        <v>0.7</v>
      </c>
      <c r="J127" s="572">
        <v>1.4</v>
      </c>
      <c r="K127" s="592">
        <v>1.4</v>
      </c>
      <c r="L127" s="603">
        <v>1.4</v>
      </c>
      <c r="M127" s="433" t="s">
        <v>234</v>
      </c>
      <c r="N127" s="751">
        <v>4</v>
      </c>
      <c r="O127" s="632">
        <v>5</v>
      </c>
      <c r="P127" s="1267">
        <v>5</v>
      </c>
      <c r="Q127" s="228">
        <v>5</v>
      </c>
    </row>
    <row r="128" spans="1:17" s="2" customFormat="1" ht="20.25" customHeight="1">
      <c r="A128" s="345"/>
      <c r="B128" s="346"/>
      <c r="C128" s="347"/>
      <c r="D128" s="449"/>
      <c r="E128" s="1992"/>
      <c r="F128" s="851"/>
      <c r="G128" s="779"/>
      <c r="H128" s="335"/>
      <c r="I128" s="438"/>
      <c r="J128" s="573"/>
      <c r="K128" s="593"/>
      <c r="L128" s="604"/>
      <c r="M128" s="433" t="s">
        <v>122</v>
      </c>
      <c r="N128" s="751">
        <v>1</v>
      </c>
      <c r="O128" s="1062">
        <v>1</v>
      </c>
      <c r="P128" s="143">
        <v>1</v>
      </c>
      <c r="Q128" s="1338">
        <v>1</v>
      </c>
    </row>
    <row r="129" spans="1:17" s="2" customFormat="1" ht="18.75" customHeight="1">
      <c r="A129" s="345"/>
      <c r="B129" s="346"/>
      <c r="C129" s="347"/>
      <c r="D129" s="449"/>
      <c r="E129" s="1991" t="s">
        <v>86</v>
      </c>
      <c r="F129" s="851" t="s">
        <v>207</v>
      </c>
      <c r="G129" s="779"/>
      <c r="H129" s="336" t="s">
        <v>119</v>
      </c>
      <c r="I129" s="437">
        <v>2.1</v>
      </c>
      <c r="J129" s="572">
        <v>2.1</v>
      </c>
      <c r="K129" s="592">
        <v>2.1</v>
      </c>
      <c r="L129" s="603">
        <v>2.1</v>
      </c>
      <c r="M129" s="392" t="s">
        <v>234</v>
      </c>
      <c r="N129" s="751">
        <v>5</v>
      </c>
      <c r="O129" s="1062">
        <v>5</v>
      </c>
      <c r="P129" s="1269">
        <v>5</v>
      </c>
      <c r="Q129" s="1338">
        <v>5</v>
      </c>
    </row>
    <row r="130" spans="1:17" s="2" customFormat="1" ht="16.5" customHeight="1">
      <c r="A130" s="345"/>
      <c r="B130" s="346"/>
      <c r="C130" s="347"/>
      <c r="D130" s="449"/>
      <c r="E130" s="1992"/>
      <c r="F130" s="443"/>
      <c r="G130" s="779"/>
      <c r="H130" s="335"/>
      <c r="I130" s="438"/>
      <c r="J130" s="573"/>
      <c r="K130" s="593"/>
      <c r="L130" s="604"/>
      <c r="M130" s="357" t="s">
        <v>122</v>
      </c>
      <c r="N130" s="395">
        <v>2</v>
      </c>
      <c r="O130" s="72">
        <v>3</v>
      </c>
      <c r="P130" s="143">
        <v>3</v>
      </c>
      <c r="Q130" s="228">
        <v>3</v>
      </c>
    </row>
    <row r="131" spans="1:17" s="2" customFormat="1" ht="18" customHeight="1">
      <c r="A131" s="345"/>
      <c r="B131" s="346"/>
      <c r="C131" s="347"/>
      <c r="D131" s="448" t="s">
        <v>30</v>
      </c>
      <c r="E131" s="1993" t="s">
        <v>93</v>
      </c>
      <c r="F131" s="801" t="s">
        <v>207</v>
      </c>
      <c r="G131" s="779"/>
      <c r="H131" s="54" t="s">
        <v>15</v>
      </c>
      <c r="I131" s="260">
        <v>668.6</v>
      </c>
      <c r="J131" s="564">
        <v>872.2</v>
      </c>
      <c r="K131" s="591">
        <v>872.2</v>
      </c>
      <c r="L131" s="599">
        <v>872.2</v>
      </c>
      <c r="M131" s="434" t="s">
        <v>69</v>
      </c>
      <c r="N131" s="731">
        <v>171</v>
      </c>
      <c r="O131" s="72">
        <v>171</v>
      </c>
      <c r="P131" s="682">
        <v>171</v>
      </c>
      <c r="Q131" s="228">
        <v>171</v>
      </c>
    </row>
    <row r="132" spans="1:17" s="2" customFormat="1" ht="15.75" customHeight="1">
      <c r="A132" s="345"/>
      <c r="B132" s="346"/>
      <c r="C132" s="347"/>
      <c r="D132" s="449"/>
      <c r="E132" s="1994"/>
      <c r="F132" s="851"/>
      <c r="G132" s="779"/>
      <c r="H132" s="57" t="s">
        <v>170</v>
      </c>
      <c r="I132" s="262">
        <v>166.4</v>
      </c>
      <c r="J132" s="564">
        <v>56.8</v>
      </c>
      <c r="K132" s="591">
        <v>56.8</v>
      </c>
      <c r="L132" s="337">
        <v>56.8</v>
      </c>
      <c r="M132" s="1996" t="s">
        <v>235</v>
      </c>
      <c r="N132" s="731">
        <v>3</v>
      </c>
      <c r="O132" s="21">
        <v>3</v>
      </c>
      <c r="P132" s="1267">
        <v>3</v>
      </c>
      <c r="Q132" s="1270">
        <v>3</v>
      </c>
    </row>
    <row r="133" spans="1:17" s="2" customFormat="1" ht="15.75" customHeight="1">
      <c r="A133" s="1037"/>
      <c r="B133" s="1036"/>
      <c r="C133" s="1038"/>
      <c r="D133" s="449"/>
      <c r="E133" s="1994"/>
      <c r="F133" s="1050"/>
      <c r="G133" s="779"/>
      <c r="H133" s="57" t="s">
        <v>13</v>
      </c>
      <c r="I133" s="262">
        <v>0.6</v>
      </c>
      <c r="J133" s="564"/>
      <c r="K133" s="591"/>
      <c r="L133" s="337"/>
      <c r="M133" s="1997"/>
      <c r="N133" s="1060"/>
      <c r="O133" s="21"/>
      <c r="P133" s="1268"/>
      <c r="Q133" s="1270"/>
    </row>
    <row r="134" spans="1:17" s="2" customFormat="1" ht="18" customHeight="1">
      <c r="A134" s="345"/>
      <c r="B134" s="346"/>
      <c r="C134" s="347"/>
      <c r="D134" s="449"/>
      <c r="E134" s="1994"/>
      <c r="F134" s="851"/>
      <c r="G134" s="779"/>
      <c r="H134" s="57" t="s">
        <v>96</v>
      </c>
      <c r="I134" s="262">
        <v>4.0999999999999996</v>
      </c>
      <c r="J134" s="664"/>
      <c r="K134" s="591"/>
      <c r="L134" s="337"/>
      <c r="M134" s="1997"/>
      <c r="N134" s="395"/>
      <c r="O134" s="21"/>
      <c r="P134" s="1268"/>
      <c r="Q134" s="1270"/>
    </row>
    <row r="135" spans="1:17" s="2" customFormat="1" ht="17.25" customHeight="1">
      <c r="A135" s="345"/>
      <c r="B135" s="346"/>
      <c r="C135" s="347"/>
      <c r="D135" s="449"/>
      <c r="E135" s="1994"/>
      <c r="F135" s="798"/>
      <c r="G135" s="779"/>
      <c r="H135" s="57" t="s">
        <v>33</v>
      </c>
      <c r="I135" s="262">
        <v>10.8</v>
      </c>
      <c r="J135" s="565">
        <v>8.8000000000000007</v>
      </c>
      <c r="K135" s="338">
        <v>8.8000000000000007</v>
      </c>
      <c r="L135" s="300">
        <v>8.8000000000000007</v>
      </c>
      <c r="M135" s="199"/>
      <c r="N135" s="396"/>
      <c r="O135" s="21"/>
      <c r="P135" s="1268"/>
      <c r="Q135" s="1338"/>
    </row>
    <row r="136" spans="1:17" s="2" customFormat="1" ht="40.5" customHeight="1">
      <c r="A136" s="345"/>
      <c r="B136" s="346"/>
      <c r="C136" s="347"/>
      <c r="D136" s="449"/>
      <c r="E136" s="1994"/>
      <c r="F136" s="798"/>
      <c r="G136" s="779"/>
      <c r="H136" s="54" t="s">
        <v>70</v>
      </c>
      <c r="I136" s="262">
        <v>0.7</v>
      </c>
      <c r="J136" s="564"/>
      <c r="K136" s="591"/>
      <c r="L136" s="599"/>
      <c r="M136" s="433" t="s">
        <v>220</v>
      </c>
      <c r="N136" s="751">
        <v>15</v>
      </c>
      <c r="O136" s="632">
        <v>15</v>
      </c>
      <c r="P136" s="143">
        <v>15</v>
      </c>
      <c r="Q136" s="1338">
        <v>15</v>
      </c>
    </row>
    <row r="137" spans="1:17" s="2" customFormat="1" ht="28.5" customHeight="1">
      <c r="A137" s="345"/>
      <c r="B137" s="346"/>
      <c r="C137" s="347"/>
      <c r="D137" s="450"/>
      <c r="E137" s="1995"/>
      <c r="F137" s="799"/>
      <c r="G137" s="779"/>
      <c r="H137" s="54" t="s">
        <v>13</v>
      </c>
      <c r="I137" s="260">
        <f>0.3+36.7</f>
        <v>37</v>
      </c>
      <c r="J137" s="664"/>
      <c r="K137" s="338"/>
      <c r="L137" s="337"/>
      <c r="M137" s="199" t="s">
        <v>206</v>
      </c>
      <c r="N137" s="396">
        <v>30</v>
      </c>
      <c r="O137" s="1369"/>
      <c r="P137" s="278"/>
      <c r="Q137" s="237"/>
    </row>
    <row r="138" spans="1:17" s="2" customFormat="1" ht="18.600000000000001" customHeight="1">
      <c r="A138" s="345"/>
      <c r="B138" s="346"/>
      <c r="C138" s="347"/>
      <c r="D138" s="448" t="s">
        <v>41</v>
      </c>
      <c r="E138" s="1993" t="s">
        <v>94</v>
      </c>
      <c r="F138" s="934" t="s">
        <v>207</v>
      </c>
      <c r="G138" s="779"/>
      <c r="H138" s="56" t="s">
        <v>170</v>
      </c>
      <c r="I138" s="260">
        <f>726.8-30.6</f>
        <v>696.19999999999993</v>
      </c>
      <c r="J138" s="564">
        <v>1017.2</v>
      </c>
      <c r="K138" s="591">
        <v>1017.2</v>
      </c>
      <c r="L138" s="599">
        <v>1017.2</v>
      </c>
      <c r="M138" s="1996" t="s">
        <v>91</v>
      </c>
      <c r="N138" s="752">
        <v>60</v>
      </c>
      <c r="O138" s="1264">
        <v>60</v>
      </c>
      <c r="P138" s="1267">
        <v>60</v>
      </c>
      <c r="Q138" s="1337">
        <v>60</v>
      </c>
    </row>
    <row r="139" spans="1:17" s="2" customFormat="1" ht="15.75" customHeight="1">
      <c r="A139" s="345"/>
      <c r="B139" s="346"/>
      <c r="C139" s="347"/>
      <c r="D139" s="449"/>
      <c r="E139" s="1994"/>
      <c r="F139" s="932" t="s">
        <v>208</v>
      </c>
      <c r="G139" s="779"/>
      <c r="H139" s="90" t="s">
        <v>33</v>
      </c>
      <c r="I139" s="261">
        <v>62</v>
      </c>
      <c r="J139" s="664">
        <v>64</v>
      </c>
      <c r="K139" s="591">
        <v>64</v>
      </c>
      <c r="L139" s="599">
        <v>64</v>
      </c>
      <c r="M139" s="1997"/>
      <c r="N139" s="395"/>
      <c r="O139" s="21"/>
      <c r="P139" s="1268"/>
      <c r="Q139" s="1270"/>
    </row>
    <row r="140" spans="1:17" s="2" customFormat="1" ht="15.75" customHeight="1">
      <c r="A140" s="345"/>
      <c r="B140" s="346"/>
      <c r="C140" s="347"/>
      <c r="D140" s="449"/>
      <c r="E140" s="1994"/>
      <c r="F140" s="932"/>
      <c r="G140" s="779"/>
      <c r="H140" s="90" t="s">
        <v>70</v>
      </c>
      <c r="I140" s="261">
        <v>7.4</v>
      </c>
      <c r="J140" s="566"/>
      <c r="K140" s="338"/>
      <c r="L140" s="337"/>
      <c r="M140" s="1998"/>
      <c r="N140" s="182"/>
      <c r="O140" s="21"/>
      <c r="P140" s="1268"/>
      <c r="Q140" s="1338"/>
    </row>
    <row r="141" spans="1:17" s="2" customFormat="1" ht="26.25" customHeight="1">
      <c r="A141" s="345"/>
      <c r="B141" s="346"/>
      <c r="C141" s="347"/>
      <c r="D141" s="449"/>
      <c r="E141" s="1994"/>
      <c r="F141" s="932"/>
      <c r="G141" s="779"/>
      <c r="H141" s="56" t="s">
        <v>15</v>
      </c>
      <c r="I141" s="260">
        <f>282.2-16.8</f>
        <v>265.39999999999998</v>
      </c>
      <c r="J141" s="664">
        <v>432.3</v>
      </c>
      <c r="K141" s="338">
        <v>432.3</v>
      </c>
      <c r="L141" s="337">
        <v>432.3</v>
      </c>
      <c r="M141" s="55" t="s">
        <v>266</v>
      </c>
      <c r="N141" s="751">
        <v>12</v>
      </c>
      <c r="O141" s="632">
        <v>12</v>
      </c>
      <c r="P141" s="143">
        <v>12</v>
      </c>
      <c r="Q141" s="228">
        <v>12</v>
      </c>
    </row>
    <row r="142" spans="1:17" s="2" customFormat="1" ht="17.25" customHeight="1">
      <c r="A142" s="959"/>
      <c r="B142" s="958"/>
      <c r="C142" s="960"/>
      <c r="D142" s="449"/>
      <c r="E142" s="1994"/>
      <c r="F142" s="963"/>
      <c r="G142" s="779"/>
      <c r="H142" s="56" t="s">
        <v>15</v>
      </c>
      <c r="I142" s="261"/>
      <c r="J142" s="563">
        <v>2.5</v>
      </c>
      <c r="K142" s="299"/>
      <c r="L142" s="300"/>
      <c r="M142" s="55" t="s">
        <v>215</v>
      </c>
      <c r="N142" s="751"/>
      <c r="O142" s="72">
        <v>25</v>
      </c>
      <c r="P142" s="143"/>
      <c r="Q142" s="228"/>
    </row>
    <row r="143" spans="1:17" s="2" customFormat="1" ht="17.25" customHeight="1">
      <c r="A143" s="345"/>
      <c r="B143" s="346"/>
      <c r="C143" s="347"/>
      <c r="D143" s="449"/>
      <c r="E143" s="1994"/>
      <c r="F143" s="932"/>
      <c r="G143" s="779"/>
      <c r="H143" s="56" t="s">
        <v>170</v>
      </c>
      <c r="I143" s="261">
        <v>58.8</v>
      </c>
      <c r="J143" s="568">
        <v>28.7</v>
      </c>
      <c r="K143" s="591">
        <v>28.7</v>
      </c>
      <c r="L143" s="599">
        <v>28.7</v>
      </c>
      <c r="M143" s="2034" t="s">
        <v>206</v>
      </c>
      <c r="N143" s="1989">
        <v>42</v>
      </c>
      <c r="O143" s="2132"/>
      <c r="P143" s="2134"/>
      <c r="Q143" s="2136"/>
    </row>
    <row r="144" spans="1:17" s="2" customFormat="1" ht="17.25" customHeight="1">
      <c r="A144" s="345"/>
      <c r="B144" s="346"/>
      <c r="C144" s="347"/>
      <c r="D144" s="449"/>
      <c r="E144" s="1994"/>
      <c r="F144" s="932"/>
      <c r="G144" s="779"/>
      <c r="H144" s="90" t="s">
        <v>13</v>
      </c>
      <c r="I144" s="261">
        <v>50.5</v>
      </c>
      <c r="J144" s="664"/>
      <c r="K144" s="338"/>
      <c r="L144" s="337"/>
      <c r="M144" s="2035"/>
      <c r="N144" s="1990"/>
      <c r="O144" s="2133"/>
      <c r="P144" s="2135"/>
      <c r="Q144" s="2137"/>
    </row>
    <row r="145" spans="1:19" s="2" customFormat="1" ht="16.5" customHeight="1">
      <c r="A145" s="479"/>
      <c r="B145" s="480"/>
      <c r="C145" s="481"/>
      <c r="D145" s="449"/>
      <c r="E145" s="1994"/>
      <c r="F145" s="932"/>
      <c r="G145" s="779"/>
      <c r="H145" s="181" t="s">
        <v>15</v>
      </c>
      <c r="I145" s="260">
        <v>1.3</v>
      </c>
      <c r="J145" s="664"/>
      <c r="K145" s="338"/>
      <c r="L145" s="337"/>
      <c r="M145" s="2034" t="s">
        <v>253</v>
      </c>
      <c r="N145" s="977">
        <v>1</v>
      </c>
      <c r="O145" s="1370"/>
      <c r="P145" s="997"/>
      <c r="Q145" s="999"/>
    </row>
    <row r="146" spans="1:19" s="2" customFormat="1" ht="15" customHeight="1">
      <c r="A146" s="929"/>
      <c r="B146" s="930"/>
      <c r="C146" s="931"/>
      <c r="D146" s="449"/>
      <c r="E146" s="1994"/>
      <c r="F146" s="932"/>
      <c r="G146" s="779"/>
      <c r="H146" s="90" t="s">
        <v>13</v>
      </c>
      <c r="I146" s="261">
        <f>0.5+47.4</f>
        <v>47.9</v>
      </c>
      <c r="J146" s="664"/>
      <c r="K146" s="338"/>
      <c r="L146" s="600"/>
      <c r="M146" s="2035"/>
      <c r="N146" s="182"/>
      <c r="O146" s="1196"/>
      <c r="P146" s="998"/>
      <c r="Q146" s="1000"/>
    </row>
    <row r="147" spans="1:19" s="2" customFormat="1" ht="15" customHeight="1">
      <c r="A147" s="1037"/>
      <c r="B147" s="1036"/>
      <c r="C147" s="1038"/>
      <c r="D147" s="449"/>
      <c r="E147" s="1994"/>
      <c r="F147" s="1050"/>
      <c r="G147" s="779"/>
      <c r="H147" s="90" t="s">
        <v>15</v>
      </c>
      <c r="I147" s="261">
        <v>8.9</v>
      </c>
      <c r="J147" s="1073"/>
      <c r="K147" s="338"/>
      <c r="L147" s="600"/>
      <c r="M147" s="1039" t="s">
        <v>285</v>
      </c>
      <c r="N147" s="751">
        <v>100</v>
      </c>
      <c r="O147" s="1196"/>
      <c r="P147" s="998"/>
      <c r="Q147" s="1000"/>
    </row>
    <row r="148" spans="1:19" s="2" customFormat="1" ht="15" customHeight="1">
      <c r="A148" s="1037"/>
      <c r="B148" s="1036"/>
      <c r="C148" s="1038"/>
      <c r="D148" s="449"/>
      <c r="E148" s="1994"/>
      <c r="F148" s="1050"/>
      <c r="G148" s="779"/>
      <c r="H148" s="90" t="s">
        <v>15</v>
      </c>
      <c r="I148" s="261">
        <v>15.9</v>
      </c>
      <c r="J148" s="664"/>
      <c r="K148" s="299"/>
      <c r="L148" s="600"/>
      <c r="M148" s="371" t="s">
        <v>286</v>
      </c>
      <c r="N148" s="1060">
        <v>100</v>
      </c>
      <c r="O148" s="1196"/>
      <c r="P148" s="998"/>
      <c r="Q148" s="1000"/>
    </row>
    <row r="149" spans="1:19" s="1" customFormat="1" ht="16.5" customHeight="1">
      <c r="A149" s="508"/>
      <c r="B149" s="509"/>
      <c r="C149" s="510"/>
      <c r="D149" s="450"/>
      <c r="E149" s="1995"/>
      <c r="F149" s="935" t="s">
        <v>119</v>
      </c>
      <c r="G149" s="783"/>
      <c r="H149" s="685" t="s">
        <v>15</v>
      </c>
      <c r="I149" s="684"/>
      <c r="K149" s="128">
        <v>122</v>
      </c>
      <c r="L149" s="409"/>
      <c r="M149" s="961" t="s">
        <v>226</v>
      </c>
      <c r="N149" s="753"/>
      <c r="O149" s="632"/>
      <c r="P149" s="969">
        <v>100</v>
      </c>
      <c r="Q149" s="683"/>
    </row>
    <row r="150" spans="1:19" s="2" customFormat="1" ht="16.5" customHeight="1">
      <c r="A150" s="345"/>
      <c r="B150" s="346"/>
      <c r="C150" s="347"/>
      <c r="D150" s="449" t="s">
        <v>42</v>
      </c>
      <c r="E150" s="1994" t="s">
        <v>36</v>
      </c>
      <c r="F150" s="851" t="s">
        <v>207</v>
      </c>
      <c r="G150" s="779"/>
      <c r="H150" s="90" t="s">
        <v>15</v>
      </c>
      <c r="I150" s="665">
        <f>1088.3-72.6</f>
        <v>1015.6999999999999</v>
      </c>
      <c r="J150" s="664">
        <v>1487.4</v>
      </c>
      <c r="K150" s="591">
        <v>1487.4</v>
      </c>
      <c r="L150" s="599">
        <v>1487.4</v>
      </c>
      <c r="M150" s="1996" t="s">
        <v>109</v>
      </c>
      <c r="N150" s="1989">
        <v>56</v>
      </c>
      <c r="O150" s="93">
        <v>56</v>
      </c>
      <c r="P150" s="1333">
        <v>56</v>
      </c>
      <c r="Q150" s="2205">
        <v>56</v>
      </c>
    </row>
    <row r="151" spans="1:19" s="2" customFormat="1" ht="12.75" customHeight="1">
      <c r="A151" s="44"/>
      <c r="B151" s="346"/>
      <c r="C151" s="347"/>
      <c r="D151" s="449"/>
      <c r="E151" s="1994"/>
      <c r="F151" s="851" t="s">
        <v>208</v>
      </c>
      <c r="G151" s="779"/>
      <c r="H151" s="54" t="s">
        <v>170</v>
      </c>
      <c r="I151" s="260">
        <v>251.6</v>
      </c>
      <c r="J151" s="664">
        <v>147.6</v>
      </c>
      <c r="K151" s="338">
        <v>147.6</v>
      </c>
      <c r="L151" s="337">
        <v>147.6</v>
      </c>
      <c r="M151" s="1998"/>
      <c r="N151" s="1990"/>
      <c r="O151" s="174"/>
      <c r="P151" s="1334"/>
      <c r="Q151" s="2206"/>
    </row>
    <row r="152" spans="1:19" s="2" customFormat="1" ht="12.75" customHeight="1">
      <c r="A152" s="44"/>
      <c r="B152" s="958"/>
      <c r="C152" s="960"/>
      <c r="D152" s="449"/>
      <c r="E152" s="1994"/>
      <c r="F152" s="963"/>
      <c r="G152" s="779"/>
      <c r="H152" s="90" t="s">
        <v>15</v>
      </c>
      <c r="I152" s="261"/>
      <c r="J152" s="664">
        <v>0.9</v>
      </c>
      <c r="K152" s="338"/>
      <c r="L152" s="337"/>
      <c r="M152" s="968" t="s">
        <v>274</v>
      </c>
      <c r="N152" s="967"/>
      <c r="O152" s="174">
        <v>1</v>
      </c>
      <c r="P152" s="1334"/>
      <c r="Q152" s="1340"/>
    </row>
    <row r="153" spans="1:19" s="2" customFormat="1" ht="12.75" customHeight="1">
      <c r="A153" s="44"/>
      <c r="B153" s="958"/>
      <c r="C153" s="960"/>
      <c r="D153" s="449"/>
      <c r="E153" s="1994"/>
      <c r="F153" s="963"/>
      <c r="G153" s="779"/>
      <c r="H153" s="90" t="s">
        <v>15</v>
      </c>
      <c r="I153" s="261"/>
      <c r="J153" s="664">
        <v>1.2</v>
      </c>
      <c r="K153" s="338"/>
      <c r="L153" s="337"/>
      <c r="M153" s="968" t="s">
        <v>288</v>
      </c>
      <c r="N153" s="967"/>
      <c r="O153" s="174">
        <v>2</v>
      </c>
      <c r="P153" s="1334"/>
      <c r="Q153" s="1340"/>
    </row>
    <row r="154" spans="1:19" s="2" customFormat="1" ht="12.75" customHeight="1">
      <c r="A154" s="44"/>
      <c r="B154" s="958"/>
      <c r="C154" s="960"/>
      <c r="D154" s="449"/>
      <c r="E154" s="1994"/>
      <c r="F154" s="963"/>
      <c r="G154" s="779"/>
      <c r="H154" s="90" t="s">
        <v>15</v>
      </c>
      <c r="I154" s="261"/>
      <c r="J154" s="664">
        <v>2.4</v>
      </c>
      <c r="K154" s="338"/>
      <c r="L154" s="337"/>
      <c r="M154" s="968" t="s">
        <v>283</v>
      </c>
      <c r="N154" s="967"/>
      <c r="O154" s="174">
        <v>4</v>
      </c>
      <c r="P154" s="1334"/>
      <c r="Q154" s="1340"/>
    </row>
    <row r="155" spans="1:19" s="2" customFormat="1" ht="12.75" customHeight="1">
      <c r="A155" s="44"/>
      <c r="B155" s="1156"/>
      <c r="C155" s="1157"/>
      <c r="D155" s="449"/>
      <c r="E155" s="1994"/>
      <c r="F155" s="1158"/>
      <c r="G155" s="779"/>
      <c r="H155" s="54" t="s">
        <v>15</v>
      </c>
      <c r="I155" s="260"/>
      <c r="J155" s="567"/>
      <c r="K155" s="338">
        <v>8.4</v>
      </c>
      <c r="L155" s="337">
        <v>8.4</v>
      </c>
      <c r="M155" s="978" t="s">
        <v>307</v>
      </c>
      <c r="N155" s="399"/>
      <c r="O155" s="174"/>
      <c r="P155" s="1334">
        <v>1</v>
      </c>
      <c r="Q155" s="1340">
        <v>1</v>
      </c>
      <c r="R155" s="1988"/>
      <c r="S155" s="1988"/>
    </row>
    <row r="156" spans="1:19" s="2" customFormat="1" ht="12.75" customHeight="1">
      <c r="A156" s="44"/>
      <c r="B156" s="480"/>
      <c r="C156" s="481"/>
      <c r="D156" s="449"/>
      <c r="E156" s="1994"/>
      <c r="F156" s="851"/>
      <c r="G156" s="779"/>
      <c r="H156" s="116" t="s">
        <v>15</v>
      </c>
      <c r="I156" s="436">
        <v>76.3</v>
      </c>
      <c r="J156" s="563"/>
      <c r="K156" s="299"/>
      <c r="L156" s="300"/>
      <c r="M156" s="1039" t="s">
        <v>254</v>
      </c>
      <c r="N156" s="751">
        <v>100</v>
      </c>
      <c r="O156" s="175"/>
      <c r="P156" s="149"/>
      <c r="Q156" s="230"/>
      <c r="R156" s="1988"/>
      <c r="S156" s="1988"/>
    </row>
    <row r="157" spans="1:19" s="2" customFormat="1" ht="27.75" customHeight="1">
      <c r="A157" s="44"/>
      <c r="B157" s="1036"/>
      <c r="C157" s="1038"/>
      <c r="D157" s="449"/>
      <c r="E157" s="1994"/>
      <c r="F157" s="1050"/>
      <c r="G157" s="779"/>
      <c r="H157" s="249"/>
      <c r="I157" s="261"/>
      <c r="J157" s="563"/>
      <c r="K157" s="299"/>
      <c r="L157" s="600"/>
      <c r="M157" s="1059" t="s">
        <v>287</v>
      </c>
      <c r="N157" s="751">
        <v>100</v>
      </c>
      <c r="O157" s="173"/>
      <c r="P157" s="150"/>
      <c r="Q157" s="1276"/>
      <c r="R157" s="1988"/>
      <c r="S157" s="1988"/>
    </row>
    <row r="158" spans="1:19" s="2" customFormat="1" ht="16.5" customHeight="1">
      <c r="A158" s="44"/>
      <c r="B158" s="346"/>
      <c r="C158" s="347"/>
      <c r="D158" s="449"/>
      <c r="E158" s="1994"/>
      <c r="F158" s="851"/>
      <c r="G158" s="779"/>
      <c r="H158" s="90" t="s">
        <v>96</v>
      </c>
      <c r="I158" s="261">
        <v>1.5</v>
      </c>
      <c r="J158" s="664"/>
      <c r="K158" s="338"/>
      <c r="L158" s="337"/>
      <c r="M158" s="1996" t="s">
        <v>221</v>
      </c>
      <c r="N158" s="395">
        <v>3</v>
      </c>
      <c r="O158" s="1332">
        <v>3</v>
      </c>
      <c r="P158" s="1333">
        <v>3</v>
      </c>
      <c r="Q158" s="1339">
        <v>3</v>
      </c>
    </row>
    <row r="159" spans="1:19" s="2" customFormat="1" ht="16.5" customHeight="1">
      <c r="A159" s="44"/>
      <c r="B159" s="346"/>
      <c r="C159" s="347"/>
      <c r="D159" s="449"/>
      <c r="E159" s="1994"/>
      <c r="F159" s="851"/>
      <c r="G159" s="779"/>
      <c r="H159" s="56" t="s">
        <v>13</v>
      </c>
      <c r="I159" s="260">
        <v>16.899999999999999</v>
      </c>
      <c r="J159" s="565">
        <v>20.2</v>
      </c>
      <c r="K159" s="338">
        <v>20.2</v>
      </c>
      <c r="L159" s="337">
        <v>20.2</v>
      </c>
      <c r="M159" s="1997"/>
      <c r="N159" s="395"/>
      <c r="O159" s="21"/>
      <c r="P159" s="1268"/>
      <c r="Q159" s="1270"/>
    </row>
    <row r="160" spans="1:19" s="2" customFormat="1" ht="33.75" customHeight="1">
      <c r="A160" s="44"/>
      <c r="B160" s="346"/>
      <c r="C160" s="347"/>
      <c r="D160" s="449"/>
      <c r="E160" s="1994"/>
      <c r="F160" s="851"/>
      <c r="G160" s="779"/>
      <c r="H160" s="90" t="s">
        <v>70</v>
      </c>
      <c r="I160" s="260">
        <v>1.1000000000000001</v>
      </c>
      <c r="J160" s="664"/>
      <c r="K160" s="338"/>
      <c r="L160" s="600"/>
      <c r="M160" s="1998"/>
      <c r="N160" s="396"/>
      <c r="O160" s="1062"/>
      <c r="P160" s="1269"/>
      <c r="Q160" s="1338"/>
    </row>
    <row r="161" spans="1:17" s="2" customFormat="1" ht="39" customHeight="1">
      <c r="A161" s="44"/>
      <c r="B161" s="942"/>
      <c r="C161" s="943"/>
      <c r="D161" s="449"/>
      <c r="E161" s="1994"/>
      <c r="F161" s="945"/>
      <c r="G161" s="779"/>
      <c r="H161" s="90"/>
      <c r="I161" s="260"/>
      <c r="J161" s="567"/>
      <c r="K161" s="338"/>
      <c r="L161" s="337"/>
      <c r="M161" s="944" t="s">
        <v>267</v>
      </c>
      <c r="N161" s="751"/>
      <c r="O161" s="1062">
        <v>35</v>
      </c>
      <c r="P161" s="1269">
        <v>35</v>
      </c>
      <c r="Q161" s="1338">
        <v>35</v>
      </c>
    </row>
    <row r="162" spans="1:17" s="2" customFormat="1" ht="27.75" customHeight="1">
      <c r="A162" s="44"/>
      <c r="B162" s="346"/>
      <c r="C162" s="347"/>
      <c r="D162" s="449"/>
      <c r="E162" s="1994"/>
      <c r="F162" s="892"/>
      <c r="G162" s="779"/>
      <c r="H162" s="90" t="s">
        <v>13</v>
      </c>
      <c r="I162" s="436">
        <f>0.3+72.6</f>
        <v>72.899999999999991</v>
      </c>
      <c r="J162" s="563"/>
      <c r="K162" s="299"/>
      <c r="L162" s="300"/>
      <c r="M162" s="188" t="s">
        <v>206</v>
      </c>
      <c r="N162" s="398">
        <v>59</v>
      </c>
      <c r="O162" s="1062"/>
      <c r="P162" s="1269"/>
      <c r="Q162" s="1338"/>
    </row>
    <row r="163" spans="1:17" s="2" customFormat="1" ht="15.75" customHeight="1">
      <c r="A163" s="345"/>
      <c r="B163" s="346"/>
      <c r="C163" s="53"/>
      <c r="D163" s="455" t="s">
        <v>71</v>
      </c>
      <c r="E163" s="863" t="s">
        <v>228</v>
      </c>
      <c r="F163" s="834" t="s">
        <v>207</v>
      </c>
      <c r="G163" s="2036" t="s">
        <v>163</v>
      </c>
      <c r="H163" s="93" t="s">
        <v>15</v>
      </c>
      <c r="I163" s="255"/>
      <c r="J163" s="574">
        <v>588</v>
      </c>
      <c r="K163" s="594">
        <v>660</v>
      </c>
      <c r="L163" s="605">
        <v>660</v>
      </c>
      <c r="M163" s="434" t="s">
        <v>87</v>
      </c>
      <c r="N163" s="1066">
        <v>9</v>
      </c>
      <c r="O163" s="677">
        <v>9</v>
      </c>
      <c r="P163" s="1281">
        <v>9</v>
      </c>
      <c r="Q163" s="235">
        <v>9</v>
      </c>
    </row>
    <row r="164" spans="1:17" s="2" customFormat="1" ht="25.5" customHeight="1">
      <c r="A164" s="1063"/>
      <c r="B164" s="1064"/>
      <c r="C164" s="53"/>
      <c r="D164" s="456"/>
      <c r="E164" s="1067"/>
      <c r="F164" s="1068"/>
      <c r="G164" s="2037"/>
      <c r="H164" s="93" t="s">
        <v>96</v>
      </c>
      <c r="I164" s="255"/>
      <c r="J164" s="574">
        <v>71.7</v>
      </c>
      <c r="K164" s="594"/>
      <c r="L164" s="605"/>
      <c r="M164" s="433" t="s">
        <v>153</v>
      </c>
      <c r="N164" s="751">
        <v>5</v>
      </c>
      <c r="O164" s="537">
        <v>5</v>
      </c>
      <c r="P164" s="387">
        <v>5</v>
      </c>
      <c r="Q164" s="402">
        <v>5</v>
      </c>
    </row>
    <row r="165" spans="1:17" s="2" customFormat="1" ht="27.75" customHeight="1">
      <c r="A165" s="345"/>
      <c r="B165" s="346"/>
      <c r="C165" s="53"/>
      <c r="D165" s="456"/>
      <c r="E165" s="859" t="s">
        <v>229</v>
      </c>
      <c r="F165" s="834"/>
      <c r="G165" s="2037"/>
      <c r="H165" s="175" t="s">
        <v>15</v>
      </c>
      <c r="I165" s="80">
        <f>203.7+20</f>
        <v>223.7</v>
      </c>
      <c r="J165" s="574"/>
      <c r="K165" s="128"/>
      <c r="L165" s="605"/>
      <c r="M165" s="188" t="s">
        <v>154</v>
      </c>
      <c r="N165" s="248">
        <v>3</v>
      </c>
      <c r="O165" s="537">
        <v>3</v>
      </c>
      <c r="P165" s="387">
        <v>3</v>
      </c>
      <c r="Q165" s="402">
        <v>3</v>
      </c>
    </row>
    <row r="166" spans="1:17" s="2" customFormat="1" ht="23.25" customHeight="1">
      <c r="A166" s="345"/>
      <c r="B166" s="346"/>
      <c r="C166" s="53"/>
      <c r="D166" s="456"/>
      <c r="E166" s="864" t="s">
        <v>230</v>
      </c>
      <c r="F166" s="802"/>
      <c r="G166" s="2038"/>
      <c r="H166" s="174" t="s">
        <v>15</v>
      </c>
      <c r="I166" s="286">
        <v>177.6</v>
      </c>
      <c r="J166" s="666"/>
      <c r="K166" s="275"/>
      <c r="L166" s="601"/>
      <c r="M166" s="442" t="s">
        <v>231</v>
      </c>
      <c r="N166" s="397">
        <v>7</v>
      </c>
      <c r="O166" s="1292">
        <v>7</v>
      </c>
      <c r="P166" s="1341">
        <v>7</v>
      </c>
      <c r="Q166" s="1278">
        <v>7</v>
      </c>
    </row>
    <row r="167" spans="1:17" s="11" customFormat="1" ht="16.5" customHeight="1" thickBot="1">
      <c r="A167" s="45"/>
      <c r="B167" s="351"/>
      <c r="C167" s="35"/>
      <c r="D167" s="459"/>
      <c r="E167" s="2026" t="s">
        <v>24</v>
      </c>
      <c r="F167" s="2027"/>
      <c r="G167" s="2027"/>
      <c r="H167" s="2028"/>
      <c r="I167" s="265">
        <f>SUM(I83:I166)-I127-I129</f>
        <v>9265.7999999999993</v>
      </c>
      <c r="J167" s="283">
        <f>SUM(J83:J166)-J127-J129</f>
        <v>10816.400000000003</v>
      </c>
      <c r="K167" s="284">
        <f>SUM(K83:K166)-K127-K129</f>
        <v>10853.300000000001</v>
      </c>
      <c r="L167" s="686">
        <f>SUM(L83:L166)-L127-L129</f>
        <v>10737.300000000001</v>
      </c>
      <c r="M167" s="741"/>
      <c r="N167" s="735"/>
      <c r="O167" s="1289"/>
      <c r="P167" s="1273"/>
      <c r="Q167" s="1371"/>
    </row>
    <row r="168" spans="1:17" s="11" customFormat="1" ht="29.25" customHeight="1">
      <c r="A168" s="2039" t="s">
        <v>10</v>
      </c>
      <c r="B168" s="2041" t="s">
        <v>25</v>
      </c>
      <c r="C168" s="2043" t="s">
        <v>25</v>
      </c>
      <c r="D168" s="460"/>
      <c r="E168" s="865" t="s">
        <v>194</v>
      </c>
      <c r="F168" s="803" t="s">
        <v>208</v>
      </c>
      <c r="G168" s="2029" t="s">
        <v>147</v>
      </c>
      <c r="H168" s="240"/>
      <c r="I168" s="439"/>
      <c r="J168" s="575"/>
      <c r="K168" s="595"/>
      <c r="L168" s="606"/>
      <c r="M168" s="435"/>
      <c r="N168" s="192"/>
      <c r="O168" s="689"/>
      <c r="P168" s="513"/>
      <c r="Q168" s="515"/>
    </row>
    <row r="169" spans="1:17" s="12" customFormat="1" ht="15.75" customHeight="1">
      <c r="A169" s="2040"/>
      <c r="B169" s="2042"/>
      <c r="C169" s="2044"/>
      <c r="D169" s="461" t="s">
        <v>10</v>
      </c>
      <c r="E169" s="2031" t="s">
        <v>196</v>
      </c>
      <c r="F169" s="851" t="s">
        <v>207</v>
      </c>
      <c r="G169" s="2030"/>
      <c r="H169" s="175" t="s">
        <v>15</v>
      </c>
      <c r="I169" s="80">
        <f>295.5+235</f>
        <v>530.5</v>
      </c>
      <c r="J169" s="1137">
        <v>977.5</v>
      </c>
      <c r="K169" s="128">
        <v>1177.5</v>
      </c>
      <c r="L169" s="222">
        <v>1177.5</v>
      </c>
      <c r="M169" s="1999" t="s">
        <v>78</v>
      </c>
      <c r="N169" s="397">
        <v>146</v>
      </c>
      <c r="O169" s="1144">
        <v>146</v>
      </c>
      <c r="P169" s="524">
        <v>146</v>
      </c>
      <c r="Q169" s="520">
        <v>146</v>
      </c>
    </row>
    <row r="170" spans="1:17" s="12" customFormat="1" ht="15.75" customHeight="1">
      <c r="A170" s="1201"/>
      <c r="B170" s="1198"/>
      <c r="C170" s="355"/>
      <c r="D170" s="461"/>
      <c r="E170" s="2032"/>
      <c r="F170" s="1202"/>
      <c r="G170" s="1205"/>
      <c r="H170" s="332" t="s">
        <v>96</v>
      </c>
      <c r="I170" s="74"/>
      <c r="J170" s="1160">
        <v>200</v>
      </c>
      <c r="K170" s="141"/>
      <c r="L170" s="607"/>
      <c r="M170" s="2000"/>
      <c r="N170" s="398"/>
      <c r="O170" s="626"/>
      <c r="P170" s="627"/>
      <c r="Q170" s="628"/>
    </row>
    <row r="171" spans="1:17" s="12" customFormat="1" ht="18.75" customHeight="1">
      <c r="A171" s="209"/>
      <c r="B171" s="207"/>
      <c r="C171" s="205"/>
      <c r="D171" s="462"/>
      <c r="E171" s="2033"/>
      <c r="F171" s="443"/>
      <c r="G171" s="844"/>
      <c r="H171" s="94" t="s">
        <v>170</v>
      </c>
      <c r="I171" s="80">
        <f>659.7-0.8</f>
        <v>658.90000000000009</v>
      </c>
      <c r="J171" s="615"/>
      <c r="K171" s="128"/>
      <c r="L171" s="222"/>
      <c r="M171" s="2001"/>
      <c r="N171" s="754"/>
      <c r="O171" s="523"/>
      <c r="P171" s="525"/>
      <c r="Q171" s="521"/>
    </row>
    <row r="172" spans="1:17" s="12" customFormat="1" ht="22.5" customHeight="1">
      <c r="A172" s="209"/>
      <c r="B172" s="207"/>
      <c r="C172" s="205"/>
      <c r="D172" s="454" t="s">
        <v>25</v>
      </c>
      <c r="E172" s="866" t="s">
        <v>195</v>
      </c>
      <c r="F172" s="851" t="s">
        <v>207</v>
      </c>
      <c r="G172" s="844"/>
      <c r="H172" s="157" t="s">
        <v>170</v>
      </c>
      <c r="I172" s="255">
        <f>7+0.8+11.3</f>
        <v>19.100000000000001</v>
      </c>
      <c r="J172" s="577">
        <v>12.2</v>
      </c>
      <c r="K172" s="594"/>
      <c r="L172" s="605"/>
      <c r="M172" s="1999" t="s">
        <v>197</v>
      </c>
      <c r="N172" s="755">
        <v>1</v>
      </c>
      <c r="O172" s="273">
        <v>1</v>
      </c>
      <c r="P172" s="524"/>
      <c r="Q172" s="485"/>
    </row>
    <row r="173" spans="1:17" s="13" customFormat="1" ht="15.75" customHeight="1" thickBot="1">
      <c r="A173" s="210"/>
      <c r="B173" s="208"/>
      <c r="C173" s="206"/>
      <c r="D173" s="463"/>
      <c r="E173" s="867"/>
      <c r="F173" s="804"/>
      <c r="G173" s="785"/>
      <c r="H173" s="241" t="s">
        <v>17</v>
      </c>
      <c r="I173" s="266">
        <f t="shared" ref="I173:L173" si="12">SUM(I169:I172)</f>
        <v>1208.5</v>
      </c>
      <c r="J173" s="687">
        <f t="shared" si="12"/>
        <v>1189.7</v>
      </c>
      <c r="K173" s="688">
        <f t="shared" si="12"/>
        <v>1177.5</v>
      </c>
      <c r="L173" s="646">
        <f t="shared" si="12"/>
        <v>1177.5</v>
      </c>
      <c r="M173" s="2002"/>
      <c r="N173" s="756"/>
      <c r="O173" s="535"/>
      <c r="P173" s="514"/>
      <c r="Q173" s="516"/>
    </row>
    <row r="174" spans="1:17" s="1" customFormat="1" ht="52.5" customHeight="1">
      <c r="A174" s="47" t="s">
        <v>10</v>
      </c>
      <c r="B174" s="15" t="s">
        <v>25</v>
      </c>
      <c r="C174" s="828" t="s">
        <v>27</v>
      </c>
      <c r="D174" s="446"/>
      <c r="E174" s="893" t="s">
        <v>37</v>
      </c>
      <c r="F174" s="444"/>
      <c r="G174" s="844" t="s">
        <v>147</v>
      </c>
      <c r="H174" s="59"/>
      <c r="I174" s="78"/>
      <c r="J174" s="726"/>
      <c r="K174" s="170"/>
      <c r="L174" s="609"/>
      <c r="M174" s="598"/>
      <c r="N174" s="757"/>
      <c r="O174" s="690"/>
      <c r="P174" s="691"/>
      <c r="Q174" s="692"/>
    </row>
    <row r="175" spans="1:17" s="1" customFormat="1" ht="15.75" customHeight="1">
      <c r="A175" s="47"/>
      <c r="B175" s="15"/>
      <c r="C175" s="353"/>
      <c r="D175" s="2261" t="s">
        <v>10</v>
      </c>
      <c r="E175" s="2262" t="s">
        <v>72</v>
      </c>
      <c r="F175" s="2052" t="s">
        <v>233</v>
      </c>
      <c r="G175" s="784"/>
      <c r="H175" s="175" t="s">
        <v>170</v>
      </c>
      <c r="I175" s="80">
        <v>67.599999999999994</v>
      </c>
      <c r="J175" s="615"/>
      <c r="K175" s="128"/>
      <c r="L175" s="222"/>
      <c r="M175" s="2264" t="s">
        <v>162</v>
      </c>
      <c r="N175" s="2266">
        <v>13</v>
      </c>
      <c r="O175" s="96">
        <v>12</v>
      </c>
      <c r="P175" s="1212">
        <v>12</v>
      </c>
      <c r="Q175" s="229">
        <v>12</v>
      </c>
    </row>
    <row r="176" spans="1:17" s="1" customFormat="1" ht="26.25" customHeight="1">
      <c r="A176" s="47"/>
      <c r="B176" s="15"/>
      <c r="C176" s="1133"/>
      <c r="D176" s="2254"/>
      <c r="E176" s="2263"/>
      <c r="F176" s="2053"/>
      <c r="G176" s="1136"/>
      <c r="H176" s="93" t="s">
        <v>15</v>
      </c>
      <c r="I176" s="255"/>
      <c r="J176" s="615">
        <f>77.7-7.7</f>
        <v>70</v>
      </c>
      <c r="K176" s="128">
        <f>77.7-7.7</f>
        <v>70</v>
      </c>
      <c r="L176" s="222">
        <f>77.7-7.7</f>
        <v>70</v>
      </c>
      <c r="M176" s="2265"/>
      <c r="N176" s="2267"/>
      <c r="O176" s="96"/>
      <c r="P176" s="1134"/>
      <c r="Q176" s="229"/>
    </row>
    <row r="177" spans="1:17" s="1" customFormat="1" ht="25.5" customHeight="1">
      <c r="A177" s="47"/>
      <c r="B177" s="15"/>
      <c r="C177" s="353"/>
      <c r="D177" s="446" t="s">
        <v>25</v>
      </c>
      <c r="E177" s="1993" t="s">
        <v>73</v>
      </c>
      <c r="F177" s="834" t="s">
        <v>233</v>
      </c>
      <c r="G177" s="784"/>
      <c r="H177" s="86" t="s">
        <v>15</v>
      </c>
      <c r="I177" s="267">
        <v>43.9</v>
      </c>
      <c r="J177" s="574">
        <f>86.7-35.7</f>
        <v>51</v>
      </c>
      <c r="K177" s="594">
        <f>86.7-35.7</f>
        <v>51</v>
      </c>
      <c r="L177" s="605">
        <f>86.7-35.7</f>
        <v>51</v>
      </c>
      <c r="M177" s="2054" t="s">
        <v>110</v>
      </c>
      <c r="N177" s="758">
        <v>14</v>
      </c>
      <c r="O177" s="1211">
        <v>10</v>
      </c>
      <c r="P177" s="1210">
        <v>10</v>
      </c>
      <c r="Q177" s="1213">
        <v>10</v>
      </c>
    </row>
    <row r="178" spans="1:17" s="1" customFormat="1" ht="16.5" customHeight="1">
      <c r="A178" s="47"/>
      <c r="B178" s="15"/>
      <c r="C178" s="353"/>
      <c r="D178" s="446"/>
      <c r="E178" s="1995"/>
      <c r="F178" s="835" t="s">
        <v>144</v>
      </c>
      <c r="G178" s="784"/>
      <c r="H178" s="59"/>
      <c r="I178" s="78"/>
      <c r="J178" s="578"/>
      <c r="K178" s="170"/>
      <c r="L178" s="609"/>
      <c r="M178" s="2055"/>
      <c r="N178" s="759"/>
      <c r="O178" s="498"/>
      <c r="P178" s="499"/>
      <c r="Q178" s="500"/>
    </row>
    <row r="179" spans="1:17" s="1" customFormat="1" ht="17.25" customHeight="1">
      <c r="A179" s="47"/>
      <c r="B179" s="15"/>
      <c r="C179" s="353"/>
      <c r="D179" s="447" t="s">
        <v>27</v>
      </c>
      <c r="E179" s="1993" t="s">
        <v>187</v>
      </c>
      <c r="F179" s="834" t="s">
        <v>144</v>
      </c>
      <c r="G179" s="784"/>
      <c r="H179" s="93" t="s">
        <v>15</v>
      </c>
      <c r="I179" s="255">
        <v>312.7</v>
      </c>
      <c r="J179" s="574">
        <f>588-88</f>
        <v>500</v>
      </c>
      <c r="K179" s="128">
        <f>588-88</f>
        <v>500</v>
      </c>
      <c r="L179" s="222">
        <f>588-88</f>
        <v>500</v>
      </c>
      <c r="M179" s="2021" t="s">
        <v>146</v>
      </c>
      <c r="N179" s="2005">
        <v>112</v>
      </c>
      <c r="O179" s="1211">
        <v>97</v>
      </c>
      <c r="P179" s="1210">
        <v>97</v>
      </c>
      <c r="Q179" s="1209">
        <v>97</v>
      </c>
    </row>
    <row r="180" spans="1:17" s="1" customFormat="1" ht="12" customHeight="1">
      <c r="A180" s="47"/>
      <c r="B180" s="15"/>
      <c r="C180" s="353"/>
      <c r="D180" s="446"/>
      <c r="E180" s="1994"/>
      <c r="F180" s="834" t="s">
        <v>207</v>
      </c>
      <c r="G180" s="784"/>
      <c r="H180" s="397" t="s">
        <v>170</v>
      </c>
      <c r="I180" s="255">
        <v>191.3</v>
      </c>
      <c r="J180" s="577"/>
      <c r="K180" s="141"/>
      <c r="L180" s="607"/>
      <c r="M180" s="2022"/>
      <c r="N180" s="2006"/>
      <c r="O180" s="626"/>
      <c r="P180" s="627"/>
      <c r="Q180" s="628"/>
    </row>
    <row r="181" spans="1:17" s="1" customFormat="1" ht="15" customHeight="1">
      <c r="A181" s="47"/>
      <c r="B181" s="15"/>
      <c r="C181" s="353"/>
      <c r="D181" s="446"/>
      <c r="E181" s="1994"/>
      <c r="F181" s="835" t="s">
        <v>208</v>
      </c>
      <c r="G181" s="784"/>
      <c r="H181" s="174"/>
      <c r="I181" s="310"/>
      <c r="J181" s="579"/>
      <c r="K181" s="596"/>
      <c r="L181" s="608"/>
      <c r="M181" s="742"/>
      <c r="N181" s="760"/>
      <c r="O181" s="535"/>
      <c r="P181" s="142"/>
      <c r="Q181" s="238"/>
    </row>
    <row r="182" spans="1:17" s="1" customFormat="1" ht="14.25" customHeight="1">
      <c r="A182" s="47"/>
      <c r="B182" s="15"/>
      <c r="C182" s="353"/>
      <c r="D182" s="447" t="s">
        <v>29</v>
      </c>
      <c r="E182" s="1993" t="s">
        <v>74</v>
      </c>
      <c r="F182" s="834" t="s">
        <v>208</v>
      </c>
      <c r="G182" s="784"/>
      <c r="H182" s="175" t="s">
        <v>170</v>
      </c>
      <c r="I182" s="80">
        <f>544.8-225</f>
        <v>319.79999999999995</v>
      </c>
      <c r="J182" s="574"/>
      <c r="K182" s="594"/>
      <c r="L182" s="605"/>
      <c r="M182" s="2016" t="s">
        <v>111</v>
      </c>
      <c r="N182" s="739">
        <v>300</v>
      </c>
      <c r="O182" s="1144">
        <v>300</v>
      </c>
      <c r="P182" s="1145">
        <v>300</v>
      </c>
      <c r="Q182" s="1152" t="s">
        <v>306</v>
      </c>
    </row>
    <row r="183" spans="1:17" s="1" customFormat="1" ht="25.5" customHeight="1">
      <c r="A183" s="47"/>
      <c r="B183" s="15"/>
      <c r="C183" s="353"/>
      <c r="D183" s="446"/>
      <c r="E183" s="1995"/>
      <c r="F183" s="835" t="s">
        <v>224</v>
      </c>
      <c r="G183" s="784"/>
      <c r="H183" s="399" t="s">
        <v>15</v>
      </c>
      <c r="I183" s="310">
        <v>330.8</v>
      </c>
      <c r="J183" s="615">
        <v>703.5</v>
      </c>
      <c r="K183" s="128">
        <v>703.5</v>
      </c>
      <c r="L183" s="222">
        <v>703.5</v>
      </c>
      <c r="M183" s="2023"/>
      <c r="N183" s="747"/>
      <c r="O183" s="279"/>
      <c r="P183" s="627"/>
      <c r="Q183" s="552"/>
    </row>
    <row r="184" spans="1:17" s="1" customFormat="1" ht="30" customHeight="1">
      <c r="A184" s="47"/>
      <c r="B184" s="15"/>
      <c r="C184" s="353"/>
      <c r="D184" s="2050" t="s">
        <v>30</v>
      </c>
      <c r="E184" s="1993" t="s">
        <v>81</v>
      </c>
      <c r="F184" s="2052" t="s">
        <v>207</v>
      </c>
      <c r="G184" s="784"/>
      <c r="H184" s="175" t="s">
        <v>170</v>
      </c>
      <c r="I184" s="80">
        <v>16.2</v>
      </c>
      <c r="J184" s="1137"/>
      <c r="K184" s="128"/>
      <c r="L184" s="222"/>
      <c r="M184" s="2016" t="s">
        <v>112</v>
      </c>
      <c r="N184" s="2276">
        <v>150</v>
      </c>
      <c r="O184" s="522">
        <v>150</v>
      </c>
      <c r="P184" s="524">
        <v>150</v>
      </c>
      <c r="Q184" s="520">
        <v>150</v>
      </c>
    </row>
    <row r="185" spans="1:17" s="1" customFormat="1" ht="24.75" customHeight="1">
      <c r="A185" s="47"/>
      <c r="B185" s="15"/>
      <c r="C185" s="353"/>
      <c r="D185" s="2051"/>
      <c r="E185" s="1995"/>
      <c r="F185" s="2053"/>
      <c r="G185" s="784"/>
      <c r="H185" s="399" t="s">
        <v>15</v>
      </c>
      <c r="I185" s="310"/>
      <c r="J185" s="576">
        <v>35.1</v>
      </c>
      <c r="K185" s="596">
        <v>35.1</v>
      </c>
      <c r="L185" s="608">
        <v>35.1</v>
      </c>
      <c r="M185" s="2023"/>
      <c r="N185" s="2277"/>
      <c r="O185" s="535"/>
      <c r="P185" s="525"/>
      <c r="Q185" s="238"/>
    </row>
    <row r="186" spans="1:17" s="1" customFormat="1" ht="20.25" customHeight="1">
      <c r="A186" s="345"/>
      <c r="B186" s="346"/>
      <c r="C186" s="347"/>
      <c r="D186" s="2268" t="s">
        <v>41</v>
      </c>
      <c r="E186" s="2270" t="s">
        <v>308</v>
      </c>
      <c r="F186" s="2052" t="s">
        <v>207</v>
      </c>
      <c r="G186" s="779"/>
      <c r="H186" s="175" t="s">
        <v>170</v>
      </c>
      <c r="I186" s="80">
        <v>3.4</v>
      </c>
      <c r="J186" s="1137"/>
      <c r="K186" s="128"/>
      <c r="L186" s="222"/>
      <c r="M186" s="2248" t="s">
        <v>309</v>
      </c>
      <c r="N186" s="761">
        <v>1</v>
      </c>
      <c r="O186" s="1144">
        <v>10</v>
      </c>
      <c r="P186" s="627">
        <v>10</v>
      </c>
      <c r="Q186" s="1143">
        <v>10</v>
      </c>
    </row>
    <row r="187" spans="1:17" s="1" customFormat="1" ht="18.75" customHeight="1">
      <c r="A187" s="1131"/>
      <c r="B187" s="1130"/>
      <c r="C187" s="1132"/>
      <c r="D187" s="2269"/>
      <c r="E187" s="2271"/>
      <c r="F187" s="2053"/>
      <c r="G187" s="779"/>
      <c r="H187" s="173" t="s">
        <v>15</v>
      </c>
      <c r="I187" s="74"/>
      <c r="J187" s="1137">
        <v>28.8</v>
      </c>
      <c r="K187" s="128">
        <v>28.8</v>
      </c>
      <c r="L187" s="222">
        <v>28.8</v>
      </c>
      <c r="M187" s="2272"/>
      <c r="N187" s="1135"/>
      <c r="O187" s="1127"/>
      <c r="P187" s="1128"/>
      <c r="Q187" s="1129"/>
    </row>
    <row r="188" spans="1:17" s="1" customFormat="1" ht="54" customHeight="1">
      <c r="A188" s="970"/>
      <c r="B188" s="971"/>
      <c r="C188" s="972"/>
      <c r="D188" s="448" t="s">
        <v>42</v>
      </c>
      <c r="E188" s="1151" t="s">
        <v>292</v>
      </c>
      <c r="F188" s="906" t="s">
        <v>219</v>
      </c>
      <c r="G188" s="779"/>
      <c r="H188" s="1147" t="s">
        <v>15</v>
      </c>
      <c r="I188" s="1109"/>
      <c r="J188" s="614">
        <v>21.4</v>
      </c>
      <c r="K188" s="132">
        <v>21.4</v>
      </c>
      <c r="L188" s="225">
        <v>21.4</v>
      </c>
      <c r="M188" s="1153" t="s">
        <v>276</v>
      </c>
      <c r="N188" s="1146"/>
      <c r="O188" s="1154">
        <v>5</v>
      </c>
      <c r="P188" s="145">
        <v>5</v>
      </c>
      <c r="Q188" s="235">
        <v>5</v>
      </c>
    </row>
    <row r="189" spans="1:17" s="1" customFormat="1" ht="18" customHeight="1">
      <c r="A189" s="345"/>
      <c r="B189" s="346"/>
      <c r="C189" s="347"/>
      <c r="D189" s="448" t="s">
        <v>71</v>
      </c>
      <c r="E189" s="2047" t="s">
        <v>164</v>
      </c>
      <c r="F189" s="834" t="s">
        <v>207</v>
      </c>
      <c r="G189" s="779"/>
      <c r="H189" s="93" t="s">
        <v>170</v>
      </c>
      <c r="I189" s="255">
        <v>353.3</v>
      </c>
      <c r="J189" s="574"/>
      <c r="K189" s="594"/>
      <c r="L189" s="605"/>
      <c r="M189" s="2016" t="s">
        <v>165</v>
      </c>
      <c r="N189" s="1146">
        <v>60</v>
      </c>
      <c r="O189" s="279">
        <v>48</v>
      </c>
      <c r="P189" s="627">
        <v>48</v>
      </c>
      <c r="Q189" s="628">
        <v>48</v>
      </c>
    </row>
    <row r="190" spans="1:17" s="1" customFormat="1" ht="18" customHeight="1">
      <c r="A190" s="479"/>
      <c r="B190" s="480"/>
      <c r="C190" s="481"/>
      <c r="D190" s="449"/>
      <c r="E190" s="2048"/>
      <c r="F190" s="834" t="s">
        <v>208</v>
      </c>
      <c r="G190" s="779"/>
      <c r="H190" s="93" t="s">
        <v>15</v>
      </c>
      <c r="I190" s="255">
        <v>320.10000000000002</v>
      </c>
      <c r="J190" s="577">
        <f>830.8-30.8</f>
        <v>800</v>
      </c>
      <c r="K190" s="594">
        <f>830.8-30.8</f>
        <v>800</v>
      </c>
      <c r="L190" s="605">
        <f>830.8-30.8</f>
        <v>800</v>
      </c>
      <c r="M190" s="2049"/>
      <c r="N190" s="1149"/>
      <c r="O190" s="1141"/>
      <c r="P190" s="1139"/>
      <c r="Q190" s="1140"/>
    </row>
    <row r="191" spans="1:17" s="1" customFormat="1" ht="16.149999999999999" customHeight="1" thickBot="1">
      <c r="A191" s="818"/>
      <c r="B191" s="817"/>
      <c r="C191" s="820"/>
      <c r="D191" s="449"/>
      <c r="E191" s="2048"/>
      <c r="F191" s="834"/>
      <c r="G191" s="779"/>
      <c r="H191" s="894" t="s">
        <v>17</v>
      </c>
      <c r="I191" s="895">
        <f>SUM(I175:I190)</f>
        <v>1959.1</v>
      </c>
      <c r="J191" s="896">
        <f>SUM(J175:J190)</f>
        <v>2209.8000000000002</v>
      </c>
      <c r="K191" s="897">
        <f>SUM(K175:K190)</f>
        <v>2209.8000000000002</v>
      </c>
      <c r="L191" s="898">
        <f>SUM(L175:L190)</f>
        <v>2209.8000000000002</v>
      </c>
      <c r="M191" s="2017"/>
      <c r="N191" s="1148"/>
      <c r="O191" s="1141"/>
      <c r="P191" s="1142"/>
      <c r="Q191" s="1140"/>
    </row>
    <row r="192" spans="1:17" s="1" customFormat="1" ht="15.75" customHeight="1">
      <c r="A192" s="46" t="s">
        <v>10</v>
      </c>
      <c r="B192" s="14" t="s">
        <v>25</v>
      </c>
      <c r="C192" s="82" t="s">
        <v>29</v>
      </c>
      <c r="D192" s="453"/>
      <c r="E192" s="2056" t="s">
        <v>38</v>
      </c>
      <c r="F192" s="899" t="s">
        <v>208</v>
      </c>
      <c r="G192" s="2029" t="s">
        <v>147</v>
      </c>
      <c r="H192" s="64"/>
      <c r="I192" s="269"/>
      <c r="J192" s="580"/>
      <c r="K192" s="131"/>
      <c r="L192" s="223"/>
      <c r="M192" s="106"/>
      <c r="N192" s="251"/>
      <c r="O192" s="690"/>
      <c r="P192" s="693"/>
      <c r="Q192" s="692"/>
    </row>
    <row r="193" spans="1:17" s="1" customFormat="1" ht="0.75" customHeight="1">
      <c r="A193" s="47"/>
      <c r="B193" s="15"/>
      <c r="C193" s="828"/>
      <c r="D193" s="446"/>
      <c r="E193" s="2057"/>
      <c r="F193" s="805"/>
      <c r="G193" s="2030"/>
      <c r="H193" s="65"/>
      <c r="I193" s="440"/>
      <c r="J193" s="581"/>
      <c r="K193" s="303"/>
      <c r="L193" s="610"/>
      <c r="M193" s="107"/>
      <c r="N193" s="200"/>
      <c r="O193" s="96"/>
      <c r="P193" s="506"/>
      <c r="Q193" s="507"/>
    </row>
    <row r="194" spans="1:17" s="1" customFormat="1" ht="14.25" customHeight="1">
      <c r="A194" s="47"/>
      <c r="B194" s="15"/>
      <c r="C194" s="828"/>
      <c r="D194" s="845" t="s">
        <v>10</v>
      </c>
      <c r="E194" s="1993" t="s">
        <v>291</v>
      </c>
      <c r="F194" s="834" t="s">
        <v>144</v>
      </c>
      <c r="G194" s="2030"/>
      <c r="H194" s="72" t="s">
        <v>15</v>
      </c>
      <c r="I194" s="259">
        <v>23.2</v>
      </c>
      <c r="J194" s="582">
        <v>100</v>
      </c>
      <c r="K194" s="132">
        <v>100</v>
      </c>
      <c r="L194" s="225">
        <v>100</v>
      </c>
      <c r="M194" s="2274" t="s">
        <v>192</v>
      </c>
      <c r="N194" s="732">
        <v>20</v>
      </c>
      <c r="O194" s="96">
        <v>20</v>
      </c>
      <c r="P194" s="499">
        <v>20</v>
      </c>
      <c r="Q194" s="507">
        <v>20</v>
      </c>
    </row>
    <row r="195" spans="1:17" s="1" customFormat="1" ht="14.25" customHeight="1">
      <c r="A195" s="47"/>
      <c r="B195" s="15"/>
      <c r="C195" s="828"/>
      <c r="D195" s="1377"/>
      <c r="E195" s="1995"/>
      <c r="F195" s="1374" t="s">
        <v>207</v>
      </c>
      <c r="G195" s="844"/>
      <c r="H195" s="72" t="s">
        <v>170</v>
      </c>
      <c r="I195" s="259">
        <v>76.8</v>
      </c>
      <c r="J195" s="343"/>
      <c r="K195" s="667"/>
      <c r="L195" s="220"/>
      <c r="M195" s="2275"/>
      <c r="N195" s="1362"/>
      <c r="O195" s="1266"/>
      <c r="P195" s="1269"/>
      <c r="Q195" s="1363"/>
    </row>
    <row r="196" spans="1:17" s="1" customFormat="1" ht="103.5" customHeight="1">
      <c r="A196" s="47"/>
      <c r="B196" s="15"/>
      <c r="C196" s="1272"/>
      <c r="D196" s="1378" t="s">
        <v>25</v>
      </c>
      <c r="E196" s="1372" t="s">
        <v>324</v>
      </c>
      <c r="F196" s="1379" t="s">
        <v>207</v>
      </c>
      <c r="G196" s="1375"/>
      <c r="H196" s="72" t="s">
        <v>96</v>
      </c>
      <c r="I196" s="259"/>
      <c r="J196" s="343">
        <v>28</v>
      </c>
      <c r="K196" s="132"/>
      <c r="L196" s="220"/>
      <c r="M196" s="1373" t="s">
        <v>325</v>
      </c>
      <c r="N196" s="1376"/>
      <c r="O196" s="1265">
        <v>1</v>
      </c>
      <c r="P196" s="143"/>
      <c r="Q196" s="229"/>
    </row>
    <row r="197" spans="1:17" s="1" customFormat="1" ht="15" customHeight="1">
      <c r="A197" s="2024"/>
      <c r="B197" s="2025"/>
      <c r="C197" s="820"/>
      <c r="D197" s="448"/>
      <c r="E197" s="2058" t="s">
        <v>39</v>
      </c>
      <c r="F197" s="851" t="s">
        <v>207</v>
      </c>
      <c r="G197" s="837"/>
      <c r="H197" s="72" t="s">
        <v>15</v>
      </c>
      <c r="I197" s="259">
        <v>20</v>
      </c>
      <c r="J197" s="343"/>
      <c r="K197" s="132"/>
      <c r="L197" s="220"/>
      <c r="M197" s="2045" t="s">
        <v>139</v>
      </c>
      <c r="N197" s="762">
        <v>12</v>
      </c>
      <c r="O197" s="505"/>
      <c r="P197" s="499"/>
      <c r="Q197" s="236"/>
    </row>
    <row r="198" spans="1:17" s="1" customFormat="1" ht="15" customHeight="1">
      <c r="A198" s="2024"/>
      <c r="B198" s="2025"/>
      <c r="C198" s="820"/>
      <c r="D198" s="449"/>
      <c r="E198" s="2059"/>
      <c r="F198" s="806"/>
      <c r="G198" s="837"/>
      <c r="H198" s="21" t="s">
        <v>170</v>
      </c>
      <c r="I198" s="432">
        <v>34</v>
      </c>
      <c r="J198" s="583"/>
      <c r="K198" s="132"/>
      <c r="L198" s="220"/>
      <c r="M198" s="2046"/>
      <c r="N198" s="763"/>
      <c r="O198" s="534"/>
      <c r="P198" s="499"/>
      <c r="Q198" s="229"/>
    </row>
    <row r="199" spans="1:17" s="1" customFormat="1" ht="15" customHeight="1">
      <c r="A199" s="2024"/>
      <c r="B199" s="2025"/>
      <c r="C199" s="820"/>
      <c r="D199" s="449"/>
      <c r="E199" s="2059"/>
      <c r="F199" s="806"/>
      <c r="G199" s="837"/>
      <c r="H199" s="91" t="s">
        <v>13</v>
      </c>
      <c r="I199" s="441">
        <v>256.8</v>
      </c>
      <c r="J199" s="669"/>
      <c r="K199" s="668"/>
      <c r="L199" s="610"/>
      <c r="M199" s="2046"/>
      <c r="N199" s="763"/>
      <c r="O199" s="534"/>
      <c r="P199" s="499"/>
      <c r="Q199" s="229"/>
    </row>
    <row r="200" spans="1:17" s="1" customFormat="1" ht="15.75" customHeight="1" thickBot="1">
      <c r="A200" s="827"/>
      <c r="B200" s="830"/>
      <c r="C200" s="334"/>
      <c r="D200" s="464"/>
      <c r="E200" s="868"/>
      <c r="F200" s="807"/>
      <c r="G200" s="836"/>
      <c r="H200" s="63" t="s">
        <v>17</v>
      </c>
      <c r="I200" s="266">
        <f>SUM(I194:I199)</f>
        <v>410.8</v>
      </c>
      <c r="J200" s="687">
        <f>SUM(J194:J199)</f>
        <v>128</v>
      </c>
      <c r="K200" s="129">
        <f>SUM(K194:K199)</f>
        <v>100</v>
      </c>
      <c r="L200" s="646">
        <f>SUM(L194:L199)</f>
        <v>100</v>
      </c>
      <c r="M200" s="743"/>
      <c r="N200" s="764"/>
      <c r="O200" s="549"/>
      <c r="P200" s="550"/>
      <c r="Q200" s="431"/>
    </row>
    <row r="201" spans="1:17" s="1" customFormat="1" ht="16.149999999999999" customHeight="1">
      <c r="A201" s="46" t="s">
        <v>10</v>
      </c>
      <c r="B201" s="14" t="s">
        <v>25</v>
      </c>
      <c r="C201" s="87" t="s">
        <v>30</v>
      </c>
      <c r="D201" s="465"/>
      <c r="E201" s="869" t="s">
        <v>40</v>
      </c>
      <c r="F201" s="808" t="s">
        <v>207</v>
      </c>
      <c r="G201" s="2014" t="s">
        <v>166</v>
      </c>
      <c r="H201" s="319" t="s">
        <v>15</v>
      </c>
      <c r="I201" s="252">
        <f>16.3+105.8</f>
        <v>122.1</v>
      </c>
      <c r="J201" s="671">
        <v>222.5</v>
      </c>
      <c r="K201" s="597">
        <v>222.5</v>
      </c>
      <c r="L201" s="224">
        <v>222.5</v>
      </c>
      <c r="M201" s="2273" t="s">
        <v>247</v>
      </c>
      <c r="N201" s="738">
        <v>30</v>
      </c>
      <c r="O201" s="541">
        <v>26</v>
      </c>
      <c r="P201" s="148">
        <v>26</v>
      </c>
      <c r="Q201" s="227">
        <v>26</v>
      </c>
    </row>
    <row r="202" spans="1:17" s="1" customFormat="1" ht="16.149999999999999" customHeight="1">
      <c r="A202" s="47"/>
      <c r="B202" s="15"/>
      <c r="C202" s="88"/>
      <c r="D202" s="855"/>
      <c r="E202" s="860"/>
      <c r="F202" s="834" t="s">
        <v>208</v>
      </c>
      <c r="G202" s="2015"/>
      <c r="H202" s="842" t="s">
        <v>170</v>
      </c>
      <c r="I202" s="327">
        <v>98.7</v>
      </c>
      <c r="J202" s="584"/>
      <c r="K202" s="667"/>
      <c r="L202" s="220"/>
      <c r="M202" s="2023"/>
      <c r="N202" s="747"/>
      <c r="O202" s="245"/>
      <c r="P202" s="490"/>
      <c r="Q202" s="488"/>
    </row>
    <row r="203" spans="1:17" s="1" customFormat="1" ht="27" customHeight="1">
      <c r="A203" s="47"/>
      <c r="B203" s="15"/>
      <c r="C203" s="88"/>
      <c r="D203" s="855"/>
      <c r="E203" s="860"/>
      <c r="F203" s="833"/>
      <c r="G203" s="2015"/>
      <c r="H203" s="1077" t="s">
        <v>13</v>
      </c>
      <c r="I203" s="254">
        <v>289.8</v>
      </c>
      <c r="J203" s="1078"/>
      <c r="K203" s="294"/>
      <c r="L203" s="674"/>
      <c r="M203" s="105" t="s">
        <v>79</v>
      </c>
      <c r="N203" s="747">
        <v>17</v>
      </c>
      <c r="O203" s="40">
        <v>10</v>
      </c>
      <c r="P203" s="489">
        <v>10</v>
      </c>
      <c r="Q203" s="487">
        <v>10</v>
      </c>
    </row>
    <row r="204" spans="1:17" s="1" customFormat="1" ht="17.25" customHeight="1">
      <c r="A204" s="47"/>
      <c r="B204" s="15"/>
      <c r="C204" s="88"/>
      <c r="D204" s="855"/>
      <c r="E204" s="860"/>
      <c r="F204" s="833"/>
      <c r="G204" s="848"/>
      <c r="H204" s="69" t="s">
        <v>26</v>
      </c>
      <c r="I204" s="264"/>
      <c r="J204" s="585">
        <v>289.8</v>
      </c>
      <c r="K204" s="670">
        <v>289.8</v>
      </c>
      <c r="L204" s="302">
        <v>289.8</v>
      </c>
      <c r="M204" s="2016" t="s">
        <v>89</v>
      </c>
      <c r="N204" s="739">
        <v>36</v>
      </c>
      <c r="O204" s="40">
        <v>36</v>
      </c>
      <c r="P204" s="489">
        <v>36</v>
      </c>
      <c r="Q204" s="236">
        <v>36</v>
      </c>
    </row>
    <row r="205" spans="1:17" s="1" customFormat="1" ht="16.5" customHeight="1" thickBot="1">
      <c r="A205" s="900"/>
      <c r="B205" s="901"/>
      <c r="C205" s="334"/>
      <c r="D205" s="464"/>
      <c r="E205" s="868"/>
      <c r="F205" s="550"/>
      <c r="G205" s="787"/>
      <c r="H205" s="66" t="s">
        <v>17</v>
      </c>
      <c r="I205" s="79">
        <f>SUM(I201:I204)</f>
        <v>510.6</v>
      </c>
      <c r="J205" s="9">
        <f>SUM(J201:J204)</f>
        <v>512.29999999999995</v>
      </c>
      <c r="K205" s="652">
        <f t="shared" ref="K205:L205" si="13">SUM(K201:K204)</f>
        <v>512.29999999999995</v>
      </c>
      <c r="L205" s="642">
        <f t="shared" si="13"/>
        <v>512.29999999999995</v>
      </c>
      <c r="M205" s="2017"/>
      <c r="N205" s="740"/>
      <c r="O205" s="769"/>
      <c r="P205" s="650"/>
      <c r="Q205" s="647"/>
    </row>
    <row r="206" spans="1:17" s="1" customFormat="1" ht="21.75" customHeight="1">
      <c r="A206" s="1169" t="s">
        <v>10</v>
      </c>
      <c r="B206" s="1171" t="s">
        <v>25</v>
      </c>
      <c r="C206" s="1174" t="s">
        <v>41</v>
      </c>
      <c r="D206" s="1179"/>
      <c r="E206" s="2018" t="s">
        <v>82</v>
      </c>
      <c r="F206" s="1172" t="s">
        <v>207</v>
      </c>
      <c r="G206" s="1982" t="s">
        <v>147</v>
      </c>
      <c r="H206" s="64" t="s">
        <v>15</v>
      </c>
      <c r="I206" s="1188">
        <v>5.2</v>
      </c>
      <c r="J206" s="1189">
        <v>6</v>
      </c>
      <c r="K206" s="597">
        <v>6</v>
      </c>
      <c r="L206" s="224">
        <v>6</v>
      </c>
      <c r="M206" s="2007" t="s">
        <v>122</v>
      </c>
      <c r="N206" s="251">
        <v>2</v>
      </c>
      <c r="O206" s="701">
        <v>2</v>
      </c>
      <c r="P206" s="148">
        <v>2</v>
      </c>
      <c r="Q206" s="227">
        <v>2</v>
      </c>
    </row>
    <row r="207" spans="1:17" s="1" customFormat="1" ht="16.5" customHeight="1" thickBot="1">
      <c r="A207" s="1170"/>
      <c r="B207" s="1168"/>
      <c r="C207" s="1175"/>
      <c r="D207" s="1180"/>
      <c r="E207" s="2019"/>
      <c r="F207" s="1190"/>
      <c r="G207" s="2020"/>
      <c r="H207" s="63" t="s">
        <v>17</v>
      </c>
      <c r="I207" s="79">
        <f t="shared" ref="I207:L207" si="14">I206</f>
        <v>5.2</v>
      </c>
      <c r="J207" s="9">
        <f t="shared" si="14"/>
        <v>6</v>
      </c>
      <c r="K207" s="124">
        <f t="shared" si="14"/>
        <v>6</v>
      </c>
      <c r="L207" s="118">
        <f t="shared" si="14"/>
        <v>6</v>
      </c>
      <c r="M207" s="2008"/>
      <c r="N207" s="736"/>
      <c r="O207" s="644"/>
      <c r="P207" s="550"/>
      <c r="Q207" s="231"/>
    </row>
    <row r="208" spans="1:17" s="1" customFormat="1" ht="28.5" customHeight="1">
      <c r="A208" s="1968" t="s">
        <v>10</v>
      </c>
      <c r="B208" s="1971" t="s">
        <v>25</v>
      </c>
      <c r="C208" s="1974" t="s">
        <v>42</v>
      </c>
      <c r="D208" s="1181"/>
      <c r="E208" s="2066" t="s">
        <v>102</v>
      </c>
      <c r="F208" s="1980" t="s">
        <v>207</v>
      </c>
      <c r="G208" s="1983" t="s">
        <v>147</v>
      </c>
      <c r="H208" s="904" t="s">
        <v>15</v>
      </c>
      <c r="I208" s="264">
        <v>21.3</v>
      </c>
      <c r="J208" s="585">
        <v>4.2</v>
      </c>
      <c r="K208" s="130"/>
      <c r="L208" s="302"/>
      <c r="M208" s="430" t="s">
        <v>238</v>
      </c>
      <c r="N208" s="1176">
        <v>120</v>
      </c>
      <c r="O208" s="96">
        <v>60</v>
      </c>
      <c r="P208" s="1011"/>
      <c r="Q208" s="229"/>
    </row>
    <row r="209" spans="1:17" s="1" customFormat="1" ht="30" customHeight="1">
      <c r="A209" s="1968"/>
      <c r="B209" s="1971"/>
      <c r="C209" s="1974"/>
      <c r="D209" s="983"/>
      <c r="E209" s="2066"/>
      <c r="F209" s="1980"/>
      <c r="G209" s="1983"/>
      <c r="H209" s="6" t="s">
        <v>98</v>
      </c>
      <c r="I209" s="253">
        <v>134.9</v>
      </c>
      <c r="J209" s="587">
        <v>23.8</v>
      </c>
      <c r="K209" s="123"/>
      <c r="L209" s="219"/>
      <c r="M209" s="392" t="s">
        <v>237</v>
      </c>
      <c r="N209" s="1025">
        <v>1</v>
      </c>
      <c r="O209" s="40">
        <v>1</v>
      </c>
      <c r="P209" s="1010"/>
      <c r="Q209" s="1028"/>
    </row>
    <row r="210" spans="1:17" s="1" customFormat="1" ht="30" customHeight="1">
      <c r="A210" s="1968"/>
      <c r="B210" s="1971"/>
      <c r="C210" s="1974"/>
      <c r="D210" s="983"/>
      <c r="E210" s="2066"/>
      <c r="F210" s="1980"/>
      <c r="G210" s="784" t="s">
        <v>158</v>
      </c>
      <c r="H210" s="407"/>
      <c r="I210" s="694"/>
      <c r="J210" s="633"/>
      <c r="K210" s="589"/>
      <c r="L210" s="634"/>
      <c r="M210" s="1996" t="s">
        <v>222</v>
      </c>
      <c r="N210" s="1029">
        <v>1</v>
      </c>
      <c r="O210" s="93"/>
      <c r="P210" s="1003"/>
      <c r="Q210" s="629"/>
    </row>
    <row r="211" spans="1:17" s="1" customFormat="1" ht="15.75" customHeight="1" thickBot="1">
      <c r="A211" s="1969"/>
      <c r="B211" s="1972"/>
      <c r="C211" s="1975"/>
      <c r="D211" s="973"/>
      <c r="E211" s="1978"/>
      <c r="F211" s="1981"/>
      <c r="G211" s="786"/>
      <c r="H211" s="326" t="s">
        <v>17</v>
      </c>
      <c r="I211" s="79">
        <f>SUM(I208:I210)</f>
        <v>156.20000000000002</v>
      </c>
      <c r="J211" s="476">
        <f t="shared" ref="J211:L211" si="15">SUM(J208:J210)</f>
        <v>28</v>
      </c>
      <c r="K211" s="124">
        <f t="shared" si="15"/>
        <v>0</v>
      </c>
      <c r="L211" s="768">
        <f t="shared" si="15"/>
        <v>0</v>
      </c>
      <c r="M211" s="2067"/>
      <c r="N211" s="765"/>
      <c r="O211" s="374"/>
      <c r="P211" s="1016"/>
      <c r="Q211" s="1001"/>
    </row>
    <row r="212" spans="1:17" s="1" customFormat="1" ht="18.75" customHeight="1">
      <c r="A212" s="970" t="s">
        <v>10</v>
      </c>
      <c r="B212" s="971" t="s">
        <v>25</v>
      </c>
      <c r="C212" s="972" t="s">
        <v>71</v>
      </c>
      <c r="D212" s="449"/>
      <c r="E212" s="1977" t="s">
        <v>277</v>
      </c>
      <c r="F212" s="975" t="s">
        <v>219</v>
      </c>
      <c r="G212" s="1983" t="s">
        <v>147</v>
      </c>
      <c r="H212" s="65" t="s">
        <v>15</v>
      </c>
      <c r="I212" s="432"/>
      <c r="J212" s="583">
        <v>6.9</v>
      </c>
      <c r="K212" s="172">
        <v>6.9</v>
      </c>
      <c r="L212" s="304">
        <v>6.9</v>
      </c>
      <c r="M212" s="2007" t="s">
        <v>122</v>
      </c>
      <c r="N212" s="251"/>
      <c r="O212" s="1008">
        <v>1</v>
      </c>
      <c r="P212" s="1011">
        <v>1</v>
      </c>
      <c r="Q212" s="1013">
        <v>1</v>
      </c>
    </row>
    <row r="213" spans="1:17" s="1" customFormat="1" ht="16.5" customHeight="1" thickBot="1">
      <c r="A213" s="970"/>
      <c r="B213" s="971"/>
      <c r="C213" s="972"/>
      <c r="D213" s="449"/>
      <c r="E213" s="1977"/>
      <c r="F213" s="878"/>
      <c r="G213" s="1983"/>
      <c r="H213" s="902" t="s">
        <v>17</v>
      </c>
      <c r="I213" s="903">
        <f t="shared" ref="I213:L213" si="16">I212</f>
        <v>0</v>
      </c>
      <c r="J213" s="7">
        <f t="shared" si="16"/>
        <v>6.9</v>
      </c>
      <c r="K213" s="122">
        <f t="shared" si="16"/>
        <v>6.9</v>
      </c>
      <c r="L213" s="119">
        <f t="shared" si="16"/>
        <v>6.9</v>
      </c>
      <c r="M213" s="2008"/>
      <c r="N213" s="736"/>
      <c r="O213" s="644"/>
      <c r="P213" s="550"/>
      <c r="Q213" s="231"/>
    </row>
    <row r="214" spans="1:17" s="1" customFormat="1" ht="16.5" customHeight="1">
      <c r="A214" s="1967"/>
      <c r="B214" s="1970"/>
      <c r="C214" s="1973"/>
      <c r="D214" s="1179"/>
      <c r="E214" s="1976" t="s">
        <v>84</v>
      </c>
      <c r="F214" s="1979" t="s">
        <v>207</v>
      </c>
      <c r="G214" s="1982" t="s">
        <v>147</v>
      </c>
      <c r="H214" s="41" t="s">
        <v>13</v>
      </c>
      <c r="I214" s="400">
        <v>11.9</v>
      </c>
      <c r="J214" s="586"/>
      <c r="K214" s="293"/>
      <c r="L214" s="611"/>
      <c r="M214" s="106" t="s">
        <v>83</v>
      </c>
      <c r="N214" s="251">
        <v>900</v>
      </c>
      <c r="O214" s="279"/>
      <c r="P214" s="1173"/>
      <c r="Q214" s="628"/>
    </row>
    <row r="215" spans="1:17" s="1" customFormat="1" ht="16.5" customHeight="1">
      <c r="A215" s="1968"/>
      <c r="B215" s="1971"/>
      <c r="C215" s="1974"/>
      <c r="D215" s="449"/>
      <c r="E215" s="1977"/>
      <c r="F215" s="1980"/>
      <c r="G215" s="1983"/>
      <c r="H215" s="34" t="s">
        <v>137</v>
      </c>
      <c r="I215" s="254">
        <v>4</v>
      </c>
      <c r="J215" s="557"/>
      <c r="K215" s="294"/>
      <c r="L215" s="219"/>
      <c r="M215" s="107"/>
      <c r="N215" s="200"/>
      <c r="O215" s="626"/>
      <c r="P215" s="627"/>
      <c r="Q215" s="628"/>
    </row>
    <row r="216" spans="1:17" s="1" customFormat="1" ht="16.5" customHeight="1">
      <c r="A216" s="1968"/>
      <c r="B216" s="1971"/>
      <c r="C216" s="1974"/>
      <c r="D216" s="449"/>
      <c r="E216" s="1977"/>
      <c r="F216" s="1980"/>
      <c r="G216" s="1983"/>
      <c r="H216" s="34" t="s">
        <v>98</v>
      </c>
      <c r="I216" s="254">
        <v>285</v>
      </c>
      <c r="J216" s="557"/>
      <c r="K216" s="294"/>
      <c r="L216" s="219"/>
      <c r="M216" s="107"/>
      <c r="N216" s="200"/>
      <c r="O216" s="279"/>
      <c r="P216" s="627"/>
      <c r="Q216" s="628"/>
    </row>
    <row r="217" spans="1:17" s="1" customFormat="1" ht="16.5" customHeight="1">
      <c r="A217" s="1968"/>
      <c r="B217" s="1971"/>
      <c r="C217" s="1974"/>
      <c r="D217" s="449"/>
      <c r="E217" s="1977"/>
      <c r="F217" s="1980"/>
      <c r="G217" s="779"/>
      <c r="H217" s="34" t="s">
        <v>103</v>
      </c>
      <c r="I217" s="253">
        <v>36.6</v>
      </c>
      <c r="J217" s="620"/>
      <c r="K217" s="123"/>
      <c r="L217" s="219"/>
      <c r="M217" s="107"/>
      <c r="N217" s="200"/>
      <c r="O217" s="279"/>
      <c r="P217" s="627"/>
      <c r="Q217" s="628"/>
    </row>
    <row r="218" spans="1:17" s="1" customFormat="1" ht="16.5" customHeight="1" thickBot="1">
      <c r="A218" s="1969"/>
      <c r="B218" s="1972"/>
      <c r="C218" s="1975"/>
      <c r="D218" s="1180"/>
      <c r="E218" s="1978"/>
      <c r="F218" s="1981"/>
      <c r="G218" s="786"/>
      <c r="H218" s="36" t="s">
        <v>17</v>
      </c>
      <c r="I218" s="79">
        <f t="shared" ref="I218:L218" si="17">SUM(I214:I217)</f>
        <v>337.5</v>
      </c>
      <c r="J218" s="9">
        <f t="shared" si="17"/>
        <v>0</v>
      </c>
      <c r="K218" s="652">
        <f t="shared" si="17"/>
        <v>0</v>
      </c>
      <c r="L218" s="642">
        <f t="shared" si="17"/>
        <v>0</v>
      </c>
      <c r="M218" s="108"/>
      <c r="N218" s="736"/>
      <c r="O218" s="644"/>
      <c r="P218" s="550"/>
      <c r="Q218" s="551"/>
    </row>
    <row r="219" spans="1:17" s="1" customFormat="1" ht="14.25" customHeight="1" thickBot="1">
      <c r="A219" s="42" t="s">
        <v>10</v>
      </c>
      <c r="B219" s="3" t="s">
        <v>25</v>
      </c>
      <c r="C219" s="2011" t="s">
        <v>31</v>
      </c>
      <c r="D219" s="2011"/>
      <c r="E219" s="2011"/>
      <c r="F219" s="2011"/>
      <c r="G219" s="2011"/>
      <c r="H219" s="2011"/>
      <c r="I219" s="256">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2074"/>
      <c r="N219" s="2075"/>
      <c r="O219" s="697"/>
      <c r="P219" s="697"/>
      <c r="Q219" s="696"/>
    </row>
    <row r="220" spans="1:17" s="1" customFormat="1" ht="18" customHeight="1" thickBot="1">
      <c r="A220" s="43" t="s">
        <v>10</v>
      </c>
      <c r="B220" s="3" t="s">
        <v>27</v>
      </c>
      <c r="C220" s="2012" t="s">
        <v>152</v>
      </c>
      <c r="D220" s="2013"/>
      <c r="E220" s="2013"/>
      <c r="F220" s="2013"/>
      <c r="G220" s="2013"/>
      <c r="H220" s="2013"/>
      <c r="I220" s="2013"/>
      <c r="J220" s="2013"/>
      <c r="K220" s="2013"/>
      <c r="L220" s="2013"/>
      <c r="M220" s="2013"/>
      <c r="N220" s="2013"/>
      <c r="O220" s="695"/>
      <c r="P220" s="695"/>
      <c r="Q220" s="696"/>
    </row>
    <row r="221" spans="1:17" s="2" customFormat="1" ht="40.5" customHeight="1">
      <c r="A221" s="348" t="s">
        <v>10</v>
      </c>
      <c r="B221" s="350" t="s">
        <v>27</v>
      </c>
      <c r="C221" s="83" t="s">
        <v>10</v>
      </c>
      <c r="D221" s="89"/>
      <c r="E221" s="870" t="s">
        <v>44</v>
      </c>
      <c r="F221" s="905"/>
      <c r="G221" s="788"/>
      <c r="H221" s="411"/>
      <c r="I221" s="411"/>
      <c r="J221" s="613"/>
      <c r="K221" s="144"/>
      <c r="L221" s="246"/>
      <c r="M221" s="28"/>
      <c r="N221" s="195"/>
      <c r="O221" s="319"/>
      <c r="P221" s="320"/>
      <c r="Q221" s="425"/>
    </row>
    <row r="222" spans="1:17" s="201" customFormat="1" ht="15.75" customHeight="1">
      <c r="A222" s="345"/>
      <c r="B222" s="346"/>
      <c r="C222" s="347"/>
      <c r="D222" s="2009" t="s">
        <v>10</v>
      </c>
      <c r="E222" s="1993" t="s">
        <v>145</v>
      </c>
      <c r="F222" s="849" t="s">
        <v>45</v>
      </c>
      <c r="G222" s="2072" t="s">
        <v>148</v>
      </c>
      <c r="H222" s="72" t="s">
        <v>98</v>
      </c>
      <c r="I222" s="343">
        <v>343.4</v>
      </c>
      <c r="J222" s="614">
        <v>199.7</v>
      </c>
      <c r="K222" s="132"/>
      <c r="L222" s="193"/>
      <c r="M222" s="389" t="s">
        <v>104</v>
      </c>
      <c r="N222" s="731">
        <v>90</v>
      </c>
      <c r="O222" s="93">
        <v>100</v>
      </c>
      <c r="P222" s="1215"/>
      <c r="Q222" s="1223"/>
    </row>
    <row r="223" spans="1:17" s="201" customFormat="1" ht="16.5" customHeight="1">
      <c r="A223" s="1080"/>
      <c r="B223" s="5"/>
      <c r="C223" s="1083"/>
      <c r="D223" s="2010"/>
      <c r="E223" s="1994"/>
      <c r="F223" s="1177" t="s">
        <v>208</v>
      </c>
      <c r="G223" s="2073"/>
      <c r="H223" s="72" t="s">
        <v>103</v>
      </c>
      <c r="I223" s="259">
        <v>0.3</v>
      </c>
      <c r="J223" s="614"/>
      <c r="K223" s="132"/>
      <c r="L223" s="193"/>
      <c r="M223" s="2034" t="s">
        <v>161</v>
      </c>
      <c r="N223" s="1095"/>
      <c r="O223" s="1218">
        <v>100</v>
      </c>
      <c r="P223" s="1215"/>
      <c r="Q223" s="1223"/>
    </row>
    <row r="224" spans="1:17" s="201" customFormat="1" ht="12.75" customHeight="1">
      <c r="A224" s="345"/>
      <c r="B224" s="5"/>
      <c r="C224" s="347"/>
      <c r="D224" s="2010"/>
      <c r="E224" s="1995"/>
      <c r="F224" s="850" t="s">
        <v>207</v>
      </c>
      <c r="G224" s="2073"/>
      <c r="H224" s="21" t="s">
        <v>15</v>
      </c>
      <c r="I224" s="342"/>
      <c r="J224" s="343">
        <v>90.5</v>
      </c>
      <c r="K224" s="667"/>
      <c r="L224" s="220"/>
      <c r="M224" s="2035"/>
      <c r="N224" s="1096"/>
      <c r="O224" s="173"/>
      <c r="P224" s="1219"/>
      <c r="Q224" s="1221"/>
    </row>
    <row r="225" spans="1:19" s="13" customFormat="1" ht="16.5" customHeight="1">
      <c r="A225" s="48"/>
      <c r="B225" s="25"/>
      <c r="C225" s="26"/>
      <c r="D225" s="307" t="s">
        <v>25</v>
      </c>
      <c r="E225" s="2065" t="s">
        <v>304</v>
      </c>
      <c r="F225" s="834" t="s">
        <v>45</v>
      </c>
      <c r="G225" s="2036" t="s">
        <v>168</v>
      </c>
      <c r="H225" s="175" t="s">
        <v>96</v>
      </c>
      <c r="I225" s="117">
        <v>29.4</v>
      </c>
      <c r="J225" s="615">
        <v>316.60000000000002</v>
      </c>
      <c r="K225" s="128"/>
      <c r="L225" s="612"/>
      <c r="M225" s="109" t="s">
        <v>104</v>
      </c>
      <c r="N225" s="248">
        <v>10</v>
      </c>
      <c r="O225" s="93">
        <v>100</v>
      </c>
      <c r="P225" s="1215"/>
      <c r="Q225" s="1223"/>
    </row>
    <row r="226" spans="1:19" s="13" customFormat="1" ht="14.25" customHeight="1">
      <c r="A226" s="48"/>
      <c r="B226" s="25"/>
      <c r="C226" s="26"/>
      <c r="D226" s="308"/>
      <c r="E226" s="1977"/>
      <c r="F226" s="834" t="s">
        <v>208</v>
      </c>
      <c r="G226" s="2037"/>
      <c r="H226" s="175" t="s">
        <v>15</v>
      </c>
      <c r="I226" s="117"/>
      <c r="J226" s="577">
        <v>221.2</v>
      </c>
      <c r="K226" s="594"/>
      <c r="L226" s="222"/>
      <c r="M226" s="2070" t="s">
        <v>167</v>
      </c>
      <c r="N226" s="398"/>
      <c r="O226" s="93">
        <v>100</v>
      </c>
      <c r="P226" s="1215"/>
      <c r="Q226" s="1223"/>
    </row>
    <row r="227" spans="1:19" s="13" customFormat="1" ht="14.25" customHeight="1">
      <c r="A227" s="48"/>
      <c r="B227" s="25"/>
      <c r="C227" s="26"/>
      <c r="D227" s="309"/>
      <c r="E227" s="2069"/>
      <c r="F227" s="835" t="s">
        <v>207</v>
      </c>
      <c r="G227" s="2038"/>
      <c r="H227" s="175" t="s">
        <v>98</v>
      </c>
      <c r="I227" s="117">
        <v>76.2</v>
      </c>
      <c r="J227" s="615">
        <v>76.2</v>
      </c>
      <c r="K227" s="128"/>
      <c r="L227" s="529"/>
      <c r="M227" s="2071"/>
      <c r="N227" s="398"/>
      <c r="O227" s="173"/>
      <c r="P227" s="1219"/>
      <c r="Q227" s="1217"/>
    </row>
    <row r="228" spans="1:19" s="2" customFormat="1" ht="18" customHeight="1">
      <c r="A228" s="345"/>
      <c r="B228" s="346"/>
      <c r="C228" s="53"/>
      <c r="D228" s="456" t="s">
        <v>27</v>
      </c>
      <c r="E228" s="2065" t="s">
        <v>311</v>
      </c>
      <c r="F228" s="834" t="s">
        <v>144</v>
      </c>
      <c r="G228" s="790" t="s">
        <v>149</v>
      </c>
      <c r="H228" s="175" t="s">
        <v>15</v>
      </c>
      <c r="I228" s="117">
        <v>117</v>
      </c>
      <c r="J228" s="615">
        <v>174.1</v>
      </c>
      <c r="K228" s="128">
        <v>374.4</v>
      </c>
      <c r="L228" s="125">
        <v>437.1</v>
      </c>
      <c r="M228" s="312" t="s">
        <v>209</v>
      </c>
      <c r="N228" s="397"/>
      <c r="O228" s="1218">
        <v>1</v>
      </c>
      <c r="P228" s="1215"/>
      <c r="Q228" s="1220"/>
    </row>
    <row r="229" spans="1:19" s="2" customFormat="1" ht="15" customHeight="1">
      <c r="A229" s="345"/>
      <c r="B229" s="346"/>
      <c r="C229" s="53"/>
      <c r="D229" s="456"/>
      <c r="E229" s="1977"/>
      <c r="F229" s="834" t="s">
        <v>45</v>
      </c>
      <c r="G229" s="2037" t="s">
        <v>157</v>
      </c>
      <c r="H229" s="398" t="s">
        <v>43</v>
      </c>
      <c r="I229" s="74"/>
      <c r="J229" s="720">
        <v>337.7</v>
      </c>
      <c r="K229" s="141">
        <v>2121.6999999999998</v>
      </c>
      <c r="L229" s="528">
        <v>2476.6</v>
      </c>
      <c r="M229" s="370" t="s">
        <v>104</v>
      </c>
      <c r="N229" s="397"/>
      <c r="O229" s="1218"/>
      <c r="P229" s="157">
        <v>25</v>
      </c>
      <c r="Q229" s="1220">
        <v>60</v>
      </c>
    </row>
    <row r="230" spans="1:19" s="2" customFormat="1" ht="27" customHeight="1">
      <c r="A230" s="345"/>
      <c r="B230" s="346"/>
      <c r="C230" s="53"/>
      <c r="D230" s="456"/>
      <c r="E230" s="2069"/>
      <c r="F230" s="835" t="s">
        <v>233</v>
      </c>
      <c r="G230" s="2038"/>
      <c r="H230" s="174"/>
      <c r="I230" s="1108"/>
      <c r="J230" s="579"/>
      <c r="K230" s="141"/>
      <c r="L230" s="608"/>
      <c r="M230" s="1196"/>
      <c r="N230" s="399"/>
      <c r="O230" s="1197"/>
      <c r="P230" s="1219"/>
      <c r="Q230" s="1222"/>
    </row>
    <row r="231" spans="1:19" s="1" customFormat="1" ht="23.25" customHeight="1">
      <c r="A231" s="508"/>
      <c r="B231" s="509"/>
      <c r="C231" s="53"/>
      <c r="D231" s="698" t="s">
        <v>29</v>
      </c>
      <c r="E231" s="1986" t="s">
        <v>295</v>
      </c>
      <c r="F231" s="1097" t="s">
        <v>296</v>
      </c>
      <c r="G231" s="2148" t="s">
        <v>149</v>
      </c>
      <c r="H231" s="1103" t="s">
        <v>15</v>
      </c>
      <c r="I231" s="1109"/>
      <c r="J231" s="343">
        <v>34.9</v>
      </c>
      <c r="K231" s="667">
        <v>56.3</v>
      </c>
      <c r="L231" s="1100">
        <v>123.7</v>
      </c>
      <c r="M231" s="648" t="s">
        <v>209</v>
      </c>
      <c r="N231" s="1102"/>
      <c r="O231" s="1105">
        <v>1</v>
      </c>
      <c r="P231" s="339"/>
      <c r="Q231" s="1106"/>
      <c r="R231" s="2259"/>
      <c r="S231" s="2260"/>
    </row>
    <row r="232" spans="1:19" s="1" customFormat="1" ht="27.75" customHeight="1">
      <c r="A232" s="1080"/>
      <c r="B232" s="1081"/>
      <c r="C232" s="53"/>
      <c r="D232" s="1101"/>
      <c r="E232" s="2252"/>
      <c r="F232" s="1090" t="s">
        <v>312</v>
      </c>
      <c r="G232" s="2149"/>
      <c r="H232" s="1104" t="s">
        <v>43</v>
      </c>
      <c r="I232" s="429"/>
      <c r="J232" s="343"/>
      <c r="K232" s="667">
        <v>318.8</v>
      </c>
      <c r="L232" s="1100">
        <v>318.7</v>
      </c>
      <c r="M232" s="1084" t="s">
        <v>104</v>
      </c>
      <c r="N232" s="1102"/>
      <c r="O232" s="1105"/>
      <c r="P232" s="339">
        <v>50</v>
      </c>
      <c r="Q232" s="1106">
        <v>100</v>
      </c>
    </row>
    <row r="233" spans="1:19" s="1" customFormat="1" ht="15" customHeight="1">
      <c r="A233" s="1080"/>
      <c r="B233" s="1081"/>
      <c r="C233" s="53"/>
      <c r="D233" s="455" t="s">
        <v>30</v>
      </c>
      <c r="E233" s="1986" t="s">
        <v>313</v>
      </c>
      <c r="F233" s="1089" t="s">
        <v>208</v>
      </c>
      <c r="G233" s="1092" t="s">
        <v>149</v>
      </c>
      <c r="H233" s="1104" t="s">
        <v>15</v>
      </c>
      <c r="I233" s="429"/>
      <c r="J233" s="343"/>
      <c r="K233" s="667">
        <v>36.5</v>
      </c>
      <c r="L233" s="1100">
        <v>185.6</v>
      </c>
      <c r="M233" s="1084" t="s">
        <v>297</v>
      </c>
      <c r="N233" s="1102"/>
      <c r="O233" s="1105"/>
      <c r="P233" s="339">
        <v>1</v>
      </c>
      <c r="Q233" s="1106"/>
      <c r="R233" s="2259"/>
      <c r="S233" s="2260"/>
    </row>
    <row r="234" spans="1:19" s="1" customFormat="1" ht="15" customHeight="1">
      <c r="A234" s="1080"/>
      <c r="B234" s="1081"/>
      <c r="C234" s="53"/>
      <c r="D234" s="456"/>
      <c r="E234" s="1987"/>
      <c r="F234" s="1097" t="s">
        <v>219</v>
      </c>
      <c r="G234" s="1093"/>
      <c r="H234" s="1104" t="s">
        <v>43</v>
      </c>
      <c r="I234" s="429"/>
      <c r="J234" s="342"/>
      <c r="K234" s="172">
        <v>206.9</v>
      </c>
      <c r="L234" s="912">
        <v>1051.5</v>
      </c>
      <c r="M234" s="1084" t="s">
        <v>298</v>
      </c>
      <c r="N234" s="1102"/>
      <c r="O234" s="1105"/>
      <c r="P234" s="969">
        <v>1</v>
      </c>
      <c r="Q234" s="1106"/>
    </row>
    <row r="235" spans="1:19" s="1" customFormat="1" ht="15" customHeight="1">
      <c r="A235" s="1080"/>
      <c r="B235" s="1081"/>
      <c r="C235" s="53"/>
      <c r="D235" s="456"/>
      <c r="E235" s="1987"/>
      <c r="F235" s="1097" t="s">
        <v>45</v>
      </c>
      <c r="G235" s="1093"/>
      <c r="H235" s="1110"/>
      <c r="I235" s="427"/>
      <c r="J235" s="342"/>
      <c r="K235" s="172"/>
      <c r="L235" s="912"/>
      <c r="M235" s="1084" t="s">
        <v>299</v>
      </c>
      <c r="N235" s="1102"/>
      <c r="O235" s="1105"/>
      <c r="P235" s="339"/>
      <c r="Q235" s="1106">
        <v>3</v>
      </c>
    </row>
    <row r="236" spans="1:19" s="1" customFormat="1" ht="15" customHeight="1">
      <c r="A236" s="1080"/>
      <c r="B236" s="1081"/>
      <c r="C236" s="53"/>
      <c r="D236" s="1111"/>
      <c r="E236" s="2252"/>
      <c r="F236" s="1090"/>
      <c r="G236" s="1094"/>
      <c r="H236" s="1107"/>
      <c r="I236" s="327"/>
      <c r="J236" s="584"/>
      <c r="K236" s="1112"/>
      <c r="L236" s="1113"/>
      <c r="M236" s="1084" t="s">
        <v>300</v>
      </c>
      <c r="N236" s="1102"/>
      <c r="O236" s="1105"/>
      <c r="P236" s="339"/>
      <c r="Q236" s="1106">
        <v>13</v>
      </c>
    </row>
    <row r="237" spans="1:19" s="1" customFormat="1" ht="15" customHeight="1">
      <c r="A237" s="1080"/>
      <c r="B237" s="1081"/>
      <c r="C237" s="53"/>
      <c r="D237" s="456" t="s">
        <v>41</v>
      </c>
      <c r="E237" s="1986" t="s">
        <v>301</v>
      </c>
      <c r="F237" s="1097" t="s">
        <v>219</v>
      </c>
      <c r="G237" s="1093" t="s">
        <v>149</v>
      </c>
      <c r="H237" s="1114" t="s">
        <v>15</v>
      </c>
      <c r="I237" s="259"/>
      <c r="J237" s="343"/>
      <c r="K237" s="667">
        <v>6.9</v>
      </c>
      <c r="L237" s="1100">
        <v>50.1</v>
      </c>
      <c r="M237" s="333" t="s">
        <v>302</v>
      </c>
      <c r="N237" s="1102"/>
      <c r="O237" s="1119"/>
      <c r="P237" s="969">
        <v>1</v>
      </c>
      <c r="Q237" s="1120"/>
      <c r="R237" s="2259"/>
      <c r="S237" s="2260"/>
    </row>
    <row r="238" spans="1:19" s="1" customFormat="1" ht="16.5" customHeight="1">
      <c r="A238" s="1080"/>
      <c r="B238" s="1081"/>
      <c r="C238" s="53"/>
      <c r="D238" s="1101"/>
      <c r="E238" s="2252"/>
      <c r="F238" s="1090" t="s">
        <v>45</v>
      </c>
      <c r="G238" s="1126"/>
      <c r="H238" s="1110" t="s">
        <v>43</v>
      </c>
      <c r="I238" s="427"/>
      <c r="J238" s="342"/>
      <c r="K238" s="172">
        <v>39.1</v>
      </c>
      <c r="L238" s="191">
        <v>283.89999999999998</v>
      </c>
      <c r="M238" s="1118" t="s">
        <v>104</v>
      </c>
      <c r="N238" s="766"/>
      <c r="O238" s="1115"/>
      <c r="P238" s="1116"/>
      <c r="Q238" s="1117">
        <v>40</v>
      </c>
    </row>
    <row r="239" spans="1:19" s="1" customFormat="1" ht="41.25" customHeight="1">
      <c r="A239" s="1080"/>
      <c r="B239" s="1081"/>
      <c r="C239" s="53"/>
      <c r="D239" s="1086"/>
      <c r="E239" s="1125" t="s">
        <v>305</v>
      </c>
      <c r="F239" s="906" t="s">
        <v>207</v>
      </c>
      <c r="G239" s="789" t="s">
        <v>149</v>
      </c>
      <c r="H239" s="8" t="s">
        <v>96</v>
      </c>
      <c r="I239" s="429">
        <v>19.600000000000001</v>
      </c>
      <c r="J239" s="614"/>
      <c r="K239" s="132"/>
      <c r="L239" s="193"/>
      <c r="M239" s="1079" t="s">
        <v>241</v>
      </c>
      <c r="N239" s="1088">
        <v>100</v>
      </c>
      <c r="O239" s="1218"/>
      <c r="P239" s="1215"/>
      <c r="Q239" s="1220"/>
    </row>
    <row r="240" spans="1:19" s="1" customFormat="1" ht="14.25" customHeight="1" thickBot="1">
      <c r="A240" s="512"/>
      <c r="B240" s="511"/>
      <c r="C240" s="31"/>
      <c r="D240" s="466"/>
      <c r="E240" s="2076" t="s">
        <v>24</v>
      </c>
      <c r="F240" s="2077"/>
      <c r="G240" s="2077"/>
      <c r="H240" s="2078"/>
      <c r="I240" s="729">
        <f>SUM(I222:I239)</f>
        <v>585.9</v>
      </c>
      <c r="J240" s="672">
        <f>SUM(J222:J239)</f>
        <v>1450.9</v>
      </c>
      <c r="K240" s="138">
        <f>SUM(K222:K239)</f>
        <v>3160.6000000000004</v>
      </c>
      <c r="L240" s="673">
        <f>SUM(L222:L239)</f>
        <v>4927.1999999999989</v>
      </c>
      <c r="M240" s="816"/>
      <c r="N240" s="856"/>
      <c r="O240" s="769"/>
      <c r="P240" s="1216"/>
      <c r="Q240" s="1214"/>
    </row>
    <row r="241" spans="1:17" s="1" customFormat="1" ht="12.75" customHeight="1" thickBot="1">
      <c r="A241" s="42" t="s">
        <v>10</v>
      </c>
      <c r="B241" s="17" t="s">
        <v>27</v>
      </c>
      <c r="C241" s="2079" t="s">
        <v>31</v>
      </c>
      <c r="D241" s="2011"/>
      <c r="E241" s="2011"/>
      <c r="F241" s="2011"/>
      <c r="G241" s="2011"/>
      <c r="H241" s="2011"/>
      <c r="I241" s="127">
        <f t="shared" ref="I241:L241" si="18">I240</f>
        <v>585.9</v>
      </c>
      <c r="J241" s="616">
        <f t="shared" si="18"/>
        <v>1450.9</v>
      </c>
      <c r="K241" s="531">
        <f t="shared" si="18"/>
        <v>3160.6000000000004</v>
      </c>
      <c r="L241" s="699">
        <f t="shared" si="18"/>
        <v>4927.1999999999989</v>
      </c>
      <c r="M241" s="2074"/>
      <c r="N241" s="2075"/>
      <c r="O241" s="659"/>
      <c r="P241" s="659"/>
      <c r="Q241" s="660"/>
    </row>
    <row r="242" spans="1:17" s="201" customFormat="1" ht="15.75" customHeight="1" thickBot="1">
      <c r="A242" s="831" t="s">
        <v>10</v>
      </c>
      <c r="B242" s="4" t="s">
        <v>29</v>
      </c>
      <c r="C242" s="907" t="s">
        <v>46</v>
      </c>
      <c r="D242" s="908"/>
      <c r="E242" s="908"/>
      <c r="F242" s="875"/>
      <c r="G242" s="908"/>
      <c r="H242" s="908"/>
      <c r="I242" s="909"/>
      <c r="J242" s="908"/>
      <c r="K242" s="908"/>
      <c r="L242" s="908"/>
      <c r="M242" s="405"/>
      <c r="N242" s="405"/>
      <c r="O242" s="728"/>
      <c r="P242" s="659"/>
      <c r="Q242" s="700"/>
    </row>
    <row r="243" spans="1:17" s="201" customFormat="1" ht="15.75" customHeight="1">
      <c r="A243" s="831" t="s">
        <v>10</v>
      </c>
      <c r="B243" s="832" t="s">
        <v>29</v>
      </c>
      <c r="C243" s="819" t="s">
        <v>10</v>
      </c>
      <c r="D243" s="838"/>
      <c r="E243" s="871" t="s">
        <v>47</v>
      </c>
      <c r="F243" s="913"/>
      <c r="G243" s="843"/>
      <c r="H243" s="375"/>
      <c r="I243" s="910"/>
      <c r="J243" s="617"/>
      <c r="K243" s="618"/>
      <c r="L243" s="840"/>
      <c r="M243" s="28"/>
      <c r="N243" s="195"/>
      <c r="O243" s="690"/>
      <c r="P243" s="691"/>
      <c r="Q243" s="692"/>
    </row>
    <row r="244" spans="1:17" s="201" customFormat="1" ht="15" customHeight="1">
      <c r="A244" s="818"/>
      <c r="B244" s="817"/>
      <c r="C244" s="820"/>
      <c r="D244" s="854" t="s">
        <v>10</v>
      </c>
      <c r="E244" s="2065" t="s">
        <v>310</v>
      </c>
      <c r="F244" s="879" t="s">
        <v>208</v>
      </c>
      <c r="G244" s="847" t="s">
        <v>149</v>
      </c>
      <c r="H244" s="244" t="s">
        <v>123</v>
      </c>
      <c r="I244" s="426">
        <v>86.5</v>
      </c>
      <c r="J244" s="614">
        <f>300+200</f>
        <v>500</v>
      </c>
      <c r="K244" s="582"/>
      <c r="L244" s="911"/>
      <c r="M244" s="156" t="s">
        <v>209</v>
      </c>
      <c r="N244" s="1026">
        <v>1</v>
      </c>
      <c r="O244" s="273"/>
      <c r="P244" s="145"/>
      <c r="Q244" s="1017"/>
    </row>
    <row r="245" spans="1:17" s="201" customFormat="1" ht="15" customHeight="1">
      <c r="A245" s="818"/>
      <c r="B245" s="817"/>
      <c r="C245" s="820"/>
      <c r="D245" s="855"/>
      <c r="E245" s="1994"/>
      <c r="F245" s="849" t="s">
        <v>144</v>
      </c>
      <c r="G245" s="848"/>
      <c r="H245" s="72" t="s">
        <v>127</v>
      </c>
      <c r="I245" s="426">
        <v>4.9000000000000004</v>
      </c>
      <c r="J245" s="343"/>
      <c r="K245" s="667">
        <f>1800-200</f>
        <v>1600</v>
      </c>
      <c r="L245" s="220"/>
      <c r="M245" s="811" t="s">
        <v>104</v>
      </c>
      <c r="N245" s="1026"/>
      <c r="O245" s="1195">
        <v>6</v>
      </c>
      <c r="P245" s="627">
        <v>23</v>
      </c>
      <c r="Q245" s="1023">
        <v>100</v>
      </c>
    </row>
    <row r="246" spans="1:17" s="201" customFormat="1" ht="15" customHeight="1">
      <c r="A246" s="1080"/>
      <c r="B246" s="1081"/>
      <c r="C246" s="1083"/>
      <c r="D246" s="1087"/>
      <c r="E246" s="1994"/>
      <c r="F246" s="1091" t="s">
        <v>45</v>
      </c>
      <c r="G246" s="1093"/>
      <c r="H246" s="72" t="s">
        <v>15</v>
      </c>
      <c r="I246" s="426"/>
      <c r="J246" s="343"/>
      <c r="K246" s="1099"/>
      <c r="L246" s="1100">
        <v>7151.7</v>
      </c>
      <c r="M246" s="1082"/>
      <c r="N246" s="1098"/>
      <c r="O246" s="626"/>
      <c r="P246" s="627"/>
      <c r="Q246" s="1085"/>
    </row>
    <row r="247" spans="1:17" s="201" customFormat="1" ht="15" customHeight="1">
      <c r="A247" s="1080"/>
      <c r="B247" s="1081"/>
      <c r="C247" s="1083"/>
      <c r="D247" s="1087"/>
      <c r="E247" s="1994"/>
      <c r="F247" s="1091" t="s">
        <v>207</v>
      </c>
      <c r="G247" s="1093"/>
      <c r="H247" s="72" t="s">
        <v>294</v>
      </c>
      <c r="I247" s="426"/>
      <c r="J247" s="343"/>
      <c r="K247" s="1099">
        <v>669.4</v>
      </c>
      <c r="L247" s="1100">
        <v>754.5</v>
      </c>
      <c r="M247" s="1082"/>
      <c r="N247" s="1098"/>
      <c r="O247" s="626"/>
      <c r="P247" s="627"/>
      <c r="Q247" s="1085"/>
    </row>
    <row r="248" spans="1:17" s="201" customFormat="1" ht="13.5" customHeight="1">
      <c r="A248" s="818"/>
      <c r="B248" s="817"/>
      <c r="C248" s="820"/>
      <c r="D248" s="855"/>
      <c r="E248" s="1994"/>
      <c r="F248" s="2060"/>
      <c r="G248" s="848"/>
      <c r="H248" s="841" t="s">
        <v>43</v>
      </c>
      <c r="I248" s="432"/>
      <c r="J248" s="342">
        <v>300</v>
      </c>
      <c r="K248" s="583">
        <v>700</v>
      </c>
      <c r="L248" s="912">
        <v>3000</v>
      </c>
      <c r="M248" s="390"/>
      <c r="N248" s="1031"/>
      <c r="O248" s="626"/>
      <c r="P248" s="627"/>
      <c r="Q248" s="1024"/>
    </row>
    <row r="249" spans="1:17" s="201" customFormat="1" ht="15" customHeight="1">
      <c r="A249" s="818"/>
      <c r="B249" s="817"/>
      <c r="C249" s="820"/>
      <c r="D249" s="467"/>
      <c r="E249" s="1994"/>
      <c r="F249" s="2061"/>
      <c r="G249" s="848"/>
      <c r="H249" s="314" t="s">
        <v>17</v>
      </c>
      <c r="I249" s="7">
        <f>SUM(I244:I248)</f>
        <v>91.4</v>
      </c>
      <c r="J249" s="638">
        <f t="shared" ref="J249:L249" si="19">SUM(J244:J248)</f>
        <v>800</v>
      </c>
      <c r="K249" s="330">
        <f t="shared" si="19"/>
        <v>2969.4</v>
      </c>
      <c r="L249" s="637">
        <f t="shared" si="19"/>
        <v>10906.2</v>
      </c>
      <c r="M249" s="372"/>
      <c r="N249" s="1027"/>
      <c r="O249" s="1020"/>
      <c r="P249" s="1022"/>
      <c r="Q249" s="402"/>
    </row>
    <row r="250" spans="1:17" s="201" customFormat="1" ht="14.25" customHeight="1">
      <c r="A250" s="818"/>
      <c r="B250" s="817"/>
      <c r="C250" s="820"/>
      <c r="D250" s="855" t="s">
        <v>25</v>
      </c>
      <c r="E250" s="1993" t="s">
        <v>223</v>
      </c>
      <c r="F250" s="1138" t="s">
        <v>207</v>
      </c>
      <c r="G250" s="2072" t="s">
        <v>156</v>
      </c>
      <c r="H250" s="157" t="s">
        <v>123</v>
      </c>
      <c r="I250" s="27">
        <v>363.5</v>
      </c>
      <c r="J250" s="555">
        <f>300-200</f>
        <v>100</v>
      </c>
      <c r="K250" s="120">
        <v>500</v>
      </c>
      <c r="L250" s="216">
        <v>350</v>
      </c>
      <c r="M250" s="2088" t="s">
        <v>117</v>
      </c>
      <c r="N250" s="1031">
        <v>10</v>
      </c>
      <c r="O250" s="1194">
        <v>9</v>
      </c>
      <c r="P250" s="1123">
        <v>10</v>
      </c>
      <c r="Q250" s="663">
        <v>7</v>
      </c>
    </row>
    <row r="251" spans="1:17" s="201" customFormat="1" ht="14.25" customHeight="1">
      <c r="A251" s="818"/>
      <c r="B251" s="817"/>
      <c r="C251" s="820"/>
      <c r="D251" s="855"/>
      <c r="E251" s="1994"/>
      <c r="F251" s="849" t="s">
        <v>208</v>
      </c>
      <c r="G251" s="2073"/>
      <c r="H251" s="157" t="s">
        <v>127</v>
      </c>
      <c r="I251" s="27">
        <v>136.5</v>
      </c>
      <c r="J251" s="555">
        <v>400</v>
      </c>
      <c r="K251" s="120"/>
      <c r="L251" s="217"/>
      <c r="M251" s="2088"/>
      <c r="N251" s="1031"/>
      <c r="O251" s="96"/>
      <c r="P251" s="1011"/>
      <c r="Q251" s="553"/>
    </row>
    <row r="252" spans="1:17" s="201" customFormat="1" ht="14.25" customHeight="1">
      <c r="A252" s="818"/>
      <c r="B252" s="817"/>
      <c r="C252" s="820"/>
      <c r="D252" s="855"/>
      <c r="E252" s="1995"/>
      <c r="F252" s="850" t="s">
        <v>45</v>
      </c>
      <c r="G252" s="2085"/>
      <c r="H252" s="314" t="s">
        <v>17</v>
      </c>
      <c r="I252" s="7">
        <f>SUM(I250:I251)</f>
        <v>500</v>
      </c>
      <c r="J252" s="7">
        <f t="shared" ref="J252:L252" si="20">SUM(J250:J251)</f>
        <v>500</v>
      </c>
      <c r="K252" s="636">
        <f t="shared" si="20"/>
        <v>500</v>
      </c>
      <c r="L252" s="119">
        <f t="shared" si="20"/>
        <v>350</v>
      </c>
      <c r="M252" s="2088"/>
      <c r="N252" s="1031"/>
      <c r="O252" s="1008"/>
      <c r="P252" s="1011"/>
      <c r="Q252" s="229"/>
    </row>
    <row r="253" spans="1:17" s="201" customFormat="1" ht="15" customHeight="1" thickBot="1">
      <c r="A253" s="827"/>
      <c r="B253" s="830"/>
      <c r="C253" s="821"/>
      <c r="D253" s="839"/>
      <c r="E253" s="2026" t="s">
        <v>24</v>
      </c>
      <c r="F253" s="2027"/>
      <c r="G253" s="2027"/>
      <c r="H253" s="2028"/>
      <c r="I253" s="67">
        <f>I249+I252</f>
        <v>591.4</v>
      </c>
      <c r="J253" s="672">
        <f t="shared" ref="J253:L253" si="21">J249+J252</f>
        <v>1300</v>
      </c>
      <c r="K253" s="379">
        <f t="shared" si="21"/>
        <v>3469.4</v>
      </c>
      <c r="L253" s="1124">
        <f t="shared" si="21"/>
        <v>11256.2</v>
      </c>
      <c r="M253" s="198"/>
      <c r="N253" s="767"/>
      <c r="O253" s="1008"/>
      <c r="P253" s="1011"/>
      <c r="Q253" s="551"/>
    </row>
    <row r="254" spans="1:17" s="201" customFormat="1" ht="18" customHeight="1">
      <c r="A254" s="831" t="s">
        <v>10</v>
      </c>
      <c r="B254" s="832" t="s">
        <v>29</v>
      </c>
      <c r="C254" s="921" t="s">
        <v>25</v>
      </c>
      <c r="D254" s="922"/>
      <c r="E254" s="2086" t="s">
        <v>48</v>
      </c>
      <c r="F254" s="328" t="s">
        <v>207</v>
      </c>
      <c r="G254" s="2029" t="s">
        <v>160</v>
      </c>
      <c r="H254" s="250"/>
      <c r="I254" s="923"/>
      <c r="J254" s="619"/>
      <c r="K254" s="621"/>
      <c r="L254" s="924"/>
      <c r="M254" s="356"/>
      <c r="N254" s="200"/>
      <c r="O254" s="701"/>
      <c r="P254" s="148"/>
      <c r="Q254" s="229"/>
    </row>
    <row r="255" spans="1:17" s="201" customFormat="1" ht="22.5" customHeight="1">
      <c r="A255" s="818"/>
      <c r="B255" s="817"/>
      <c r="C255" s="30"/>
      <c r="D255" s="468"/>
      <c r="E255" s="2087"/>
      <c r="F255" s="914"/>
      <c r="G255" s="2030"/>
      <c r="H255" s="51" t="s">
        <v>70</v>
      </c>
      <c r="I255" s="264">
        <v>231.5</v>
      </c>
      <c r="J255" s="558">
        <v>231.5</v>
      </c>
      <c r="K255" s="130"/>
      <c r="L255" s="925"/>
      <c r="M255" s="356"/>
      <c r="N255" s="200"/>
      <c r="O255" s="626"/>
      <c r="P255" s="627"/>
      <c r="Q255" s="1018"/>
    </row>
    <row r="256" spans="1:17" s="201" customFormat="1" ht="27" customHeight="1">
      <c r="A256" s="818"/>
      <c r="B256" s="817"/>
      <c r="C256" s="30"/>
      <c r="D256" s="469" t="s">
        <v>10</v>
      </c>
      <c r="E256" s="872" t="s">
        <v>49</v>
      </c>
      <c r="F256" s="809" t="s">
        <v>208</v>
      </c>
      <c r="G256" s="779"/>
      <c r="H256" s="6" t="s">
        <v>33</v>
      </c>
      <c r="I256" s="254">
        <v>955.4</v>
      </c>
      <c r="J256" s="620">
        <v>892.5</v>
      </c>
      <c r="K256" s="123">
        <v>892.5</v>
      </c>
      <c r="L256" s="674">
        <v>892.5</v>
      </c>
      <c r="M256" s="155" t="s">
        <v>121</v>
      </c>
      <c r="N256" s="762">
        <v>30</v>
      </c>
      <c r="O256" s="677">
        <v>30</v>
      </c>
      <c r="P256" s="145">
        <v>30</v>
      </c>
      <c r="Q256" s="628">
        <v>25</v>
      </c>
    </row>
    <row r="257" spans="1:17" s="201" customFormat="1" ht="33.75" customHeight="1">
      <c r="A257" s="818"/>
      <c r="B257" s="817"/>
      <c r="C257" s="30"/>
      <c r="D257" s="468" t="s">
        <v>25</v>
      </c>
      <c r="E257" s="2058" t="s">
        <v>50</v>
      </c>
      <c r="F257" s="214"/>
      <c r="G257" s="779"/>
      <c r="H257" s="6" t="s">
        <v>33</v>
      </c>
      <c r="I257" s="428">
        <v>281</v>
      </c>
      <c r="J257" s="558">
        <v>285</v>
      </c>
      <c r="K257" s="123">
        <v>285</v>
      </c>
      <c r="L257" s="925">
        <v>285</v>
      </c>
      <c r="M257" s="2083" t="s">
        <v>239</v>
      </c>
      <c r="N257" s="762">
        <v>260</v>
      </c>
      <c r="O257" s="273">
        <v>270</v>
      </c>
      <c r="P257" s="1021">
        <v>280</v>
      </c>
      <c r="Q257" s="1017">
        <v>290</v>
      </c>
    </row>
    <row r="258" spans="1:17" s="201" customFormat="1" ht="21" customHeight="1">
      <c r="A258" s="818"/>
      <c r="B258" s="817"/>
      <c r="C258" s="30"/>
      <c r="D258" s="468"/>
      <c r="E258" s="2082"/>
      <c r="F258" s="458"/>
      <c r="G258" s="779"/>
      <c r="H258" s="51"/>
      <c r="I258" s="428"/>
      <c r="J258" s="558"/>
      <c r="K258" s="130"/>
      <c r="L258" s="925"/>
      <c r="M258" s="2063"/>
      <c r="N258" s="763"/>
      <c r="O258" s="1020"/>
      <c r="P258" s="627"/>
      <c r="Q258" s="628"/>
    </row>
    <row r="259" spans="1:17" s="201" customFormat="1" ht="30" customHeight="1">
      <c r="A259" s="818"/>
      <c r="B259" s="817"/>
      <c r="C259" s="30"/>
      <c r="D259" s="470" t="s">
        <v>27</v>
      </c>
      <c r="E259" s="872" t="s">
        <v>51</v>
      </c>
      <c r="F259" s="810"/>
      <c r="G259" s="779"/>
      <c r="H259" s="6" t="s">
        <v>33</v>
      </c>
      <c r="I259" s="254">
        <v>48.1</v>
      </c>
      <c r="J259" s="620">
        <v>50</v>
      </c>
      <c r="K259" s="294">
        <v>50</v>
      </c>
      <c r="L259" s="926">
        <v>50</v>
      </c>
      <c r="M259" s="394" t="s">
        <v>80</v>
      </c>
      <c r="N259" s="762">
        <v>35</v>
      </c>
      <c r="O259" s="626">
        <v>35</v>
      </c>
      <c r="P259" s="1021">
        <v>35</v>
      </c>
      <c r="Q259" s="1017">
        <v>35</v>
      </c>
    </row>
    <row r="260" spans="1:17" s="201" customFormat="1" ht="15" customHeight="1">
      <c r="A260" s="818"/>
      <c r="B260" s="817"/>
      <c r="C260" s="30"/>
      <c r="D260" s="470" t="s">
        <v>29</v>
      </c>
      <c r="E260" s="2058" t="s">
        <v>52</v>
      </c>
      <c r="F260" s="214"/>
      <c r="G260" s="779"/>
      <c r="H260" s="6" t="s">
        <v>33</v>
      </c>
      <c r="I260" s="428">
        <v>359.4</v>
      </c>
      <c r="J260" s="558">
        <v>313.5</v>
      </c>
      <c r="K260" s="130">
        <v>313.5</v>
      </c>
      <c r="L260" s="219">
        <v>313.5</v>
      </c>
      <c r="M260" s="2083" t="s">
        <v>53</v>
      </c>
      <c r="N260" s="762">
        <v>95</v>
      </c>
      <c r="O260" s="1019">
        <v>95</v>
      </c>
      <c r="P260" s="1021">
        <v>95</v>
      </c>
      <c r="Q260" s="1017">
        <v>95</v>
      </c>
    </row>
    <row r="261" spans="1:17" s="201" customFormat="1" ht="12.75" customHeight="1">
      <c r="A261" s="818"/>
      <c r="B261" s="817"/>
      <c r="C261" s="30"/>
      <c r="D261" s="468"/>
      <c r="E261" s="2082"/>
      <c r="F261" s="458"/>
      <c r="G261" s="779"/>
      <c r="H261" s="51"/>
      <c r="I261" s="428"/>
      <c r="J261" s="558"/>
      <c r="K261" s="130"/>
      <c r="L261" s="925"/>
      <c r="M261" s="2084"/>
      <c r="N261" s="763"/>
      <c r="O261" s="279"/>
      <c r="P261" s="627"/>
      <c r="Q261" s="628"/>
    </row>
    <row r="262" spans="1:17" s="201" customFormat="1" ht="30.75" customHeight="1">
      <c r="A262" s="818"/>
      <c r="B262" s="817"/>
      <c r="C262" s="30"/>
      <c r="D262" s="469" t="s">
        <v>30</v>
      </c>
      <c r="E262" s="873" t="s">
        <v>54</v>
      </c>
      <c r="F262" s="810"/>
      <c r="G262" s="779"/>
      <c r="H262" s="6" t="s">
        <v>26</v>
      </c>
      <c r="I262" s="322">
        <v>10</v>
      </c>
      <c r="J262" s="620">
        <v>10</v>
      </c>
      <c r="K262" s="294">
        <v>10</v>
      </c>
      <c r="L262" s="282">
        <v>10</v>
      </c>
      <c r="M262" s="55" t="s">
        <v>115</v>
      </c>
      <c r="N262" s="751">
        <v>12</v>
      </c>
      <c r="O262" s="677">
        <v>12</v>
      </c>
      <c r="P262" s="145">
        <v>12</v>
      </c>
      <c r="Q262" s="235">
        <v>12</v>
      </c>
    </row>
    <row r="263" spans="1:17" s="201" customFormat="1" ht="22.5" customHeight="1">
      <c r="A263" s="818"/>
      <c r="B263" s="817"/>
      <c r="C263" s="30"/>
      <c r="D263" s="468" t="s">
        <v>41</v>
      </c>
      <c r="E263" s="2059" t="s">
        <v>55</v>
      </c>
      <c r="F263" s="214"/>
      <c r="G263" s="779"/>
      <c r="H263" s="6" t="s">
        <v>33</v>
      </c>
      <c r="I263" s="428">
        <v>273.10000000000002</v>
      </c>
      <c r="J263" s="558">
        <v>274</v>
      </c>
      <c r="K263" s="130">
        <v>274</v>
      </c>
      <c r="L263" s="925">
        <v>274</v>
      </c>
      <c r="M263" s="2063" t="s">
        <v>56</v>
      </c>
      <c r="N263" s="763">
        <v>100</v>
      </c>
      <c r="O263" s="40">
        <v>100</v>
      </c>
      <c r="P263" s="1010">
        <v>100</v>
      </c>
      <c r="Q263" s="1005">
        <v>100</v>
      </c>
    </row>
    <row r="264" spans="1:17" s="201" customFormat="1" ht="11.25" customHeight="1">
      <c r="A264" s="44"/>
      <c r="B264" s="817"/>
      <c r="C264" s="30"/>
      <c r="D264" s="468"/>
      <c r="E264" s="2059"/>
      <c r="F264" s="214"/>
      <c r="G264" s="779"/>
      <c r="H264" s="51"/>
      <c r="I264" s="415"/>
      <c r="J264" s="556"/>
      <c r="K264" s="139"/>
      <c r="L264" s="927"/>
      <c r="M264" s="2063"/>
      <c r="N264" s="763"/>
      <c r="O264" s="626"/>
      <c r="P264" s="627"/>
      <c r="Q264" s="628"/>
    </row>
    <row r="265" spans="1:17" s="201" customFormat="1" ht="13.5" customHeight="1" thickBot="1">
      <c r="A265" s="45" t="s">
        <v>85</v>
      </c>
      <c r="B265" s="830"/>
      <c r="C265" s="31"/>
      <c r="D265" s="471"/>
      <c r="E265" s="2062"/>
      <c r="F265" s="215"/>
      <c r="G265" s="786"/>
      <c r="H265" s="36" t="s">
        <v>17</v>
      </c>
      <c r="I265" s="9">
        <f>SUM(I254:I264)</f>
        <v>2158.5</v>
      </c>
      <c r="J265" s="9">
        <f t="shared" ref="J265:L265" si="22">SUM(J254:J264)</f>
        <v>2056.5</v>
      </c>
      <c r="K265" s="124">
        <f t="shared" si="22"/>
        <v>1825</v>
      </c>
      <c r="L265" s="118">
        <f t="shared" si="22"/>
        <v>1825</v>
      </c>
      <c r="M265" s="2064"/>
      <c r="N265" s="764"/>
      <c r="O265" s="274"/>
      <c r="P265" s="1014"/>
      <c r="Q265" s="1015"/>
    </row>
    <row r="266" spans="1:17" s="201" customFormat="1" ht="39.950000000000003" customHeight="1">
      <c r="A266" s="818" t="s">
        <v>10</v>
      </c>
      <c r="B266" s="817" t="s">
        <v>29</v>
      </c>
      <c r="C266" s="820" t="s">
        <v>27</v>
      </c>
      <c r="D266" s="449"/>
      <c r="E266" s="915" t="s">
        <v>57</v>
      </c>
      <c r="F266" s="913"/>
      <c r="G266" s="784"/>
      <c r="H266" s="916"/>
      <c r="I266" s="917"/>
      <c r="J266" s="918"/>
      <c r="K266" s="919"/>
      <c r="L266" s="920"/>
      <c r="M266" s="28"/>
      <c r="N266" s="195"/>
      <c r="O266" s="690"/>
      <c r="P266" s="525"/>
      <c r="Q266" s="521"/>
    </row>
    <row r="267" spans="1:17" s="201" customFormat="1" ht="15.6" customHeight="1">
      <c r="A267" s="345"/>
      <c r="B267" s="346"/>
      <c r="C267" s="347"/>
      <c r="D267" s="448" t="s">
        <v>10</v>
      </c>
      <c r="E267" s="2065" t="s">
        <v>95</v>
      </c>
      <c r="F267" s="329" t="s">
        <v>207</v>
      </c>
      <c r="G267" s="2068" t="s">
        <v>156</v>
      </c>
      <c r="H267" s="37" t="s">
        <v>26</v>
      </c>
      <c r="I267" s="429">
        <v>50</v>
      </c>
      <c r="J267" s="614">
        <v>50</v>
      </c>
      <c r="K267" s="667"/>
      <c r="L267" s="220"/>
      <c r="M267" s="389" t="s">
        <v>117</v>
      </c>
      <c r="N267" s="731">
        <v>1</v>
      </c>
      <c r="O267" s="96">
        <v>1</v>
      </c>
      <c r="P267" s="1121"/>
      <c r="Q267" s="1122"/>
    </row>
    <row r="268" spans="1:17" s="201" customFormat="1" ht="15" customHeight="1" thickBot="1">
      <c r="A268" s="345"/>
      <c r="B268" s="346"/>
      <c r="C268" s="347"/>
      <c r="D268" s="451"/>
      <c r="E268" s="1978"/>
      <c r="F268" s="215"/>
      <c r="G268" s="2020"/>
      <c r="H268" s="38" t="s">
        <v>17</v>
      </c>
      <c r="I268" s="7">
        <f t="shared" ref="I268:L268" si="23">SUM(I267:I267)</f>
        <v>50</v>
      </c>
      <c r="J268" s="641">
        <f t="shared" si="23"/>
        <v>50</v>
      </c>
      <c r="K268" s="707">
        <f t="shared" si="23"/>
        <v>0</v>
      </c>
      <c r="L268" s="330">
        <f t="shared" si="23"/>
        <v>0</v>
      </c>
      <c r="M268" s="97"/>
      <c r="N268" s="767"/>
      <c r="O268" s="644"/>
      <c r="P268" s="550"/>
      <c r="Q268" s="500"/>
    </row>
    <row r="269" spans="1:17" s="1" customFormat="1" ht="16.5" customHeight="1" thickBot="1">
      <c r="A269" s="42" t="s">
        <v>10</v>
      </c>
      <c r="B269" s="3" t="s">
        <v>29</v>
      </c>
      <c r="C269" s="2011" t="s">
        <v>31</v>
      </c>
      <c r="D269" s="2011"/>
      <c r="E269" s="2011"/>
      <c r="F269" s="2011"/>
      <c r="G269" s="2011"/>
      <c r="H269" s="2011"/>
      <c r="I269" s="135">
        <f>+I268+I265+I253</f>
        <v>2799.9</v>
      </c>
      <c r="J269" s="135">
        <f t="shared" ref="J269:L269" si="24">+J268+J265+J253</f>
        <v>3406.5</v>
      </c>
      <c r="K269" s="140">
        <f t="shared" si="24"/>
        <v>5294.4</v>
      </c>
      <c r="L269" s="285">
        <f t="shared" si="24"/>
        <v>13081.2</v>
      </c>
      <c r="M269" s="2075"/>
      <c r="N269" s="2075"/>
      <c r="O269" s="705"/>
      <c r="P269" s="706"/>
      <c r="Q269" s="700"/>
    </row>
    <row r="270" spans="1:17" s="201" customFormat="1" ht="16.5" customHeight="1" thickBot="1">
      <c r="A270" s="349" t="s">
        <v>10</v>
      </c>
      <c r="B270" s="49"/>
      <c r="C270" s="2080" t="s">
        <v>58</v>
      </c>
      <c r="D270" s="2080"/>
      <c r="E270" s="2080"/>
      <c r="F270" s="2080"/>
      <c r="G270" s="2080"/>
      <c r="H270" s="2080"/>
      <c r="I270" s="136">
        <f>I269+I241+I219+I80</f>
        <v>80798.899999999994</v>
      </c>
      <c r="J270" s="708">
        <f>J269+J241+J219+J80</f>
        <v>85912.500000000015</v>
      </c>
      <c r="K270" s="711">
        <f>K269+K241+K219+K80</f>
        <v>89168.000000000015</v>
      </c>
      <c r="L270" s="710">
        <f>L269+L241+L219+L80</f>
        <v>98605.400000000023</v>
      </c>
      <c r="M270" s="2081"/>
      <c r="N270" s="2081"/>
      <c r="O270" s="704"/>
      <c r="P270" s="702"/>
      <c r="Q270" s="703"/>
    </row>
    <row r="271" spans="1:17" s="1" customFormat="1" ht="16.5" customHeight="1" thickBot="1">
      <c r="A271" s="50" t="s">
        <v>59</v>
      </c>
      <c r="B271" s="2091" t="s">
        <v>60</v>
      </c>
      <c r="C271" s="2092"/>
      <c r="D271" s="2092"/>
      <c r="E271" s="2092"/>
      <c r="F271" s="2092"/>
      <c r="G271" s="2092"/>
      <c r="H271" s="2092"/>
      <c r="I271" s="137">
        <f>I270</f>
        <v>80798.899999999994</v>
      </c>
      <c r="J271" s="137">
        <f t="shared" ref="J271:L271" si="25">J270</f>
        <v>85912.500000000015</v>
      </c>
      <c r="K271" s="709">
        <f t="shared" si="25"/>
        <v>89168.000000000015</v>
      </c>
      <c r="L271" s="815">
        <f t="shared" si="25"/>
        <v>98605.400000000023</v>
      </c>
      <c r="M271" s="2093"/>
      <c r="N271" s="2093"/>
      <c r="O271" s="517"/>
      <c r="P271" s="517"/>
      <c r="Q271" s="518"/>
    </row>
    <row r="272" spans="1:17" s="1" customFormat="1" ht="16.5" customHeight="1">
      <c r="A272" s="2126" t="s">
        <v>338</v>
      </c>
      <c r="B272" s="2127"/>
      <c r="C272" s="2127"/>
      <c r="D272" s="2127"/>
      <c r="E272" s="2127"/>
      <c r="F272" s="2127"/>
      <c r="G272" s="2127"/>
      <c r="H272" s="2127"/>
      <c r="I272" s="2127"/>
      <c r="J272" s="2127"/>
      <c r="K272" s="2127"/>
      <c r="L272" s="2127"/>
      <c r="M272" s="2127"/>
      <c r="N272" s="519"/>
      <c r="O272" s="519"/>
      <c r="P272" s="526"/>
      <c r="Q272" s="526"/>
    </row>
    <row r="273" spans="1:17" s="1" customFormat="1" ht="26.25" customHeight="1">
      <c r="A273" s="1965" t="s">
        <v>337</v>
      </c>
      <c r="B273" s="1965"/>
      <c r="C273" s="1965"/>
      <c r="D273" s="1965"/>
      <c r="E273" s="1965"/>
      <c r="F273" s="1965"/>
      <c r="G273" s="1965"/>
      <c r="H273" s="1965"/>
      <c r="I273" s="1965"/>
      <c r="J273" s="1965"/>
      <c r="K273" s="1965"/>
      <c r="L273" s="1965"/>
      <c r="M273" s="1965"/>
      <c r="N273" s="1965"/>
      <c r="O273" s="1965"/>
      <c r="P273" s="1965"/>
      <c r="Q273" s="1965"/>
    </row>
    <row r="274" spans="1:17" s="1" customFormat="1" ht="15.6" customHeight="1" thickBot="1">
      <c r="A274" s="1966" t="s">
        <v>326</v>
      </c>
      <c r="B274" s="1966"/>
      <c r="C274" s="1966"/>
      <c r="D274" s="1966"/>
      <c r="E274" s="1966"/>
      <c r="F274" s="846"/>
      <c r="G274" s="716"/>
      <c r="H274" s="472"/>
      <c r="I274" s="472"/>
      <c r="J274" s="504"/>
      <c r="K274" s="504"/>
      <c r="L274" s="504"/>
      <c r="M274" s="472"/>
      <c r="N274" s="472"/>
      <c r="O274" s="542"/>
      <c r="P274" s="542"/>
      <c r="Q274" s="542"/>
    </row>
    <row r="275" spans="1:17" s="1" customFormat="1" ht="102" customHeight="1" thickBot="1">
      <c r="A275" s="2094" t="s">
        <v>61</v>
      </c>
      <c r="B275" s="2095"/>
      <c r="C275" s="2095"/>
      <c r="D275" s="2095"/>
      <c r="E275" s="2095"/>
      <c r="F275" s="2095"/>
      <c r="G275" s="2096"/>
      <c r="H275" s="2096"/>
      <c r="I275" s="713" t="s">
        <v>260</v>
      </c>
      <c r="J275" s="717" t="s">
        <v>256</v>
      </c>
      <c r="K275" s="270" t="s">
        <v>201</v>
      </c>
      <c r="L275" s="712" t="s">
        <v>257</v>
      </c>
      <c r="M275" s="715"/>
      <c r="N275" s="532"/>
      <c r="O275" s="532"/>
      <c r="P275" s="102"/>
      <c r="Q275" s="98"/>
    </row>
    <row r="276" spans="1:17" s="1" customFormat="1" ht="15.75" customHeight="1">
      <c r="A276" s="2117" t="s">
        <v>62</v>
      </c>
      <c r="B276" s="2118"/>
      <c r="C276" s="2118"/>
      <c r="D276" s="2118"/>
      <c r="E276" s="2118"/>
      <c r="F276" s="2118"/>
      <c r="G276" s="2119"/>
      <c r="H276" s="2119"/>
      <c r="I276" s="92">
        <f>+I277+I286+I287+I288+I289+I290</f>
        <v>38057.799999999996</v>
      </c>
      <c r="J276" s="718">
        <f>+J277+J286+J287+J288+J289+J290</f>
        <v>37148.6</v>
      </c>
      <c r="K276" s="165">
        <f>+K277+K286+K287+K288+K289+K290</f>
        <v>37962.1</v>
      </c>
      <c r="L276" s="159">
        <f>+L277+L286+L287+L288+L289+L290</f>
        <v>43655.299999999996</v>
      </c>
      <c r="M276" s="630"/>
      <c r="N276" s="630"/>
      <c r="O276" s="630"/>
      <c r="P276" s="98"/>
      <c r="Q276" s="98"/>
    </row>
    <row r="277" spans="1:17" s="1" customFormat="1" ht="15.75" customHeight="1">
      <c r="A277" s="2120" t="s">
        <v>136</v>
      </c>
      <c r="B277" s="2121"/>
      <c r="C277" s="2121"/>
      <c r="D277" s="2121"/>
      <c r="E277" s="2121"/>
      <c r="F277" s="2121"/>
      <c r="G277" s="2121"/>
      <c r="H277" s="2121"/>
      <c r="I277" s="73">
        <f>SUM(I278:I285)</f>
        <v>37334.299999999996</v>
      </c>
      <c r="J277" s="719">
        <f>SUM(J278:J285)</f>
        <v>35850.799999999996</v>
      </c>
      <c r="K277" s="166">
        <f>SUM(K278:K285)</f>
        <v>36362.1</v>
      </c>
      <c r="L277" s="160">
        <f>SUM(L278:L285)</f>
        <v>43655.299999999996</v>
      </c>
      <c r="M277" s="630"/>
      <c r="N277" s="630"/>
      <c r="O277" s="630"/>
      <c r="P277" s="98"/>
      <c r="Q277" s="101"/>
    </row>
    <row r="278" spans="1:17" s="1" customFormat="1" ht="15.75" customHeight="1">
      <c r="A278" s="2122" t="s">
        <v>63</v>
      </c>
      <c r="B278" s="2123"/>
      <c r="C278" s="2123"/>
      <c r="D278" s="2123"/>
      <c r="E278" s="2123"/>
      <c r="F278" s="2123"/>
      <c r="G278" s="1994"/>
      <c r="H278" s="1994"/>
      <c r="I278" s="74">
        <f>SUMIF(H15:H267,"sb",I15:I267)</f>
        <v>10438.400000000001</v>
      </c>
      <c r="J278" s="720">
        <f>SUMIF(H15:H268,"sb",J15:J268)</f>
        <v>14453</v>
      </c>
      <c r="K278" s="141">
        <f>SUMIF(H15:H267,"sb",K15:K267)</f>
        <v>14774.299999999996</v>
      </c>
      <c r="L278" s="158">
        <f>SUMIF(H15:H267,"sb",L15:L267)</f>
        <v>22126.399999999998</v>
      </c>
      <c r="M278" s="528"/>
      <c r="N278" s="528"/>
      <c r="O278" s="528"/>
      <c r="P278" s="101"/>
      <c r="Q278" s="101"/>
    </row>
    <row r="279" spans="1:17" s="1" customFormat="1" ht="15.75" customHeight="1">
      <c r="A279" s="2124" t="s">
        <v>169</v>
      </c>
      <c r="B279" s="2125"/>
      <c r="C279" s="2125"/>
      <c r="D279" s="2125"/>
      <c r="E279" s="2125"/>
      <c r="F279" s="2125"/>
      <c r="G279" s="2125"/>
      <c r="H279" s="2125"/>
      <c r="I279" s="80">
        <f>SUMIF(H15:H267,"sb(S)",I15:I267)</f>
        <v>6842.2000000000007</v>
      </c>
      <c r="J279" s="615">
        <f>SUMIF(H15:H267,"sb(S)",J15:J267)</f>
        <v>6621.5999999999995</v>
      </c>
      <c r="K279" s="128">
        <f>SUMIF(H15:H267,"sb(S)",K15:K267)</f>
        <v>6609.4</v>
      </c>
      <c r="L279" s="125">
        <f>SUMIF(H15:H267,"sb(S)",L15:L267)</f>
        <v>6609.4</v>
      </c>
      <c r="M279" s="528"/>
      <c r="N279" s="528"/>
      <c r="O279" s="528"/>
      <c r="P279" s="101"/>
      <c r="Q279" s="101"/>
    </row>
    <row r="280" spans="1:17" s="1" customFormat="1" ht="15.75" customHeight="1">
      <c r="A280" s="2124" t="s">
        <v>303</v>
      </c>
      <c r="B280" s="2125"/>
      <c r="C280" s="2125"/>
      <c r="D280" s="2125"/>
      <c r="E280" s="2125"/>
      <c r="F280" s="2125"/>
      <c r="G280" s="2125"/>
      <c r="H280" s="2131"/>
      <c r="I280" s="80">
        <f>SUMIF(H16:H268,"sb(p)",I16:I268)</f>
        <v>0</v>
      </c>
      <c r="J280" s="615">
        <f>SUMIF(H16:H268,"sb(p)",J16:J268)</f>
        <v>0</v>
      </c>
      <c r="K280" s="128">
        <f>SUMIF(H16:H268,"sb(p)",K16:K268)</f>
        <v>669.4</v>
      </c>
      <c r="L280" s="125">
        <f>SUMIF(H16:H268,"sb(p)",L16:L268)</f>
        <v>754.5</v>
      </c>
      <c r="M280" s="528"/>
      <c r="N280" s="528"/>
      <c r="O280" s="528"/>
      <c r="P280" s="101"/>
      <c r="Q280" s="101"/>
    </row>
    <row r="281" spans="1:17" s="1" customFormat="1" ht="15.75" customHeight="1">
      <c r="A281" s="2089" t="s">
        <v>124</v>
      </c>
      <c r="B281" s="2090"/>
      <c r="C281" s="2090"/>
      <c r="D281" s="2090"/>
      <c r="E281" s="2090"/>
      <c r="F281" s="2090"/>
      <c r="G281" s="2090"/>
      <c r="H281" s="2090"/>
      <c r="I281" s="75">
        <f>SUMIF(H15:H267,"sb(f)",I15:I267)</f>
        <v>450</v>
      </c>
      <c r="J281" s="721">
        <f>SUMIF(H15:H267,"sb(f)",J15:J267)</f>
        <v>600</v>
      </c>
      <c r="K281" s="152">
        <f>SUMIF(H15:H267,"sb(f)",K15:K267)</f>
        <v>500</v>
      </c>
      <c r="L281" s="151">
        <f>SUMIF(H15:H267,"sb(f)",L15:L267)</f>
        <v>350</v>
      </c>
      <c r="M281" s="528"/>
      <c r="N281" s="528"/>
      <c r="O281" s="528"/>
      <c r="P281" s="101"/>
      <c r="Q281" s="101"/>
    </row>
    <row r="282" spans="1:17" s="1" customFormat="1" ht="15" customHeight="1">
      <c r="A282" s="2089" t="s">
        <v>118</v>
      </c>
      <c r="B282" s="2090"/>
      <c r="C282" s="2090"/>
      <c r="D282" s="2090"/>
      <c r="E282" s="2090"/>
      <c r="F282" s="2090"/>
      <c r="G282" s="2090"/>
      <c r="H282" s="2090"/>
      <c r="I282" s="75">
        <f>SUMIF(H19:H267,"sb(es)",I19:I267)</f>
        <v>954.5</v>
      </c>
      <c r="J282" s="721">
        <f>SUMIF(H19:H267,"sb(es)",J19:J267)</f>
        <v>341.59999999999997</v>
      </c>
      <c r="K282" s="152">
        <f>SUMIF(H19:H267,"sb(es)",K19:K267)</f>
        <v>0</v>
      </c>
      <c r="L282" s="151">
        <f>SUMIF(H19:H267,"sb(es)",L19:L267)</f>
        <v>0</v>
      </c>
      <c r="M282" s="528"/>
      <c r="N282" s="528"/>
      <c r="O282" s="528"/>
      <c r="P282" s="101"/>
      <c r="Q282" s="100"/>
    </row>
    <row r="283" spans="1:17" s="1" customFormat="1" ht="27.75" customHeight="1">
      <c r="A283" s="2089" t="s">
        <v>116</v>
      </c>
      <c r="B283" s="2090"/>
      <c r="C283" s="2090"/>
      <c r="D283" s="2090"/>
      <c r="E283" s="2090"/>
      <c r="F283" s="2090"/>
      <c r="G283" s="2090"/>
      <c r="H283" s="2090"/>
      <c r="I283" s="75">
        <f>SUMIF(H16:H267,"SB(esa)",I16:I267)</f>
        <v>7.3</v>
      </c>
      <c r="J283" s="721">
        <f>SUMIF(H16:H267,"SB(esa)",J16:J267)</f>
        <v>31.6</v>
      </c>
      <c r="K283" s="152">
        <f>SUMIF(H16:H267,"SB(esa)",K16:K267)</f>
        <v>0</v>
      </c>
      <c r="L283" s="151">
        <f>SUMIF(H16:H267,"SB(esa)",L16:L267)</f>
        <v>0</v>
      </c>
      <c r="M283" s="528"/>
      <c r="N283" s="528"/>
      <c r="O283" s="528"/>
      <c r="P283" s="100"/>
      <c r="Q283" s="101"/>
    </row>
    <row r="284" spans="1:17" s="1" customFormat="1" ht="15" customHeight="1">
      <c r="A284" s="2111" t="s">
        <v>64</v>
      </c>
      <c r="B284" s="2112"/>
      <c r="C284" s="2112"/>
      <c r="D284" s="2112"/>
      <c r="E284" s="2112"/>
      <c r="F284" s="2112"/>
      <c r="G284" s="2113"/>
      <c r="H284" s="2113"/>
      <c r="I284" s="77">
        <f>SUMIF(H15:H267,"sb(sp)",I15:I267)</f>
        <v>2721</v>
      </c>
      <c r="J284" s="722">
        <f>SUMIF(H15:H267,"sb(sp)",J15:J267)</f>
        <v>2589.1999999999998</v>
      </c>
      <c r="K284" s="153">
        <f>SUMIF(H15:H267,"sb(sp)",K15:K267)</f>
        <v>2595.1999999999998</v>
      </c>
      <c r="L284" s="154">
        <f>SUMIF(H15:H267,"sb(sp)",L15:L267)</f>
        <v>2601.1999999999998</v>
      </c>
      <c r="M284" s="528"/>
      <c r="N284" s="528"/>
      <c r="O284" s="528"/>
      <c r="P284" s="101"/>
      <c r="Q284" s="101"/>
    </row>
    <row r="285" spans="1:17" s="1" customFormat="1" ht="15.75" customHeight="1">
      <c r="A285" s="2111" t="s">
        <v>65</v>
      </c>
      <c r="B285" s="2112"/>
      <c r="C285" s="2112"/>
      <c r="D285" s="2112"/>
      <c r="E285" s="2112"/>
      <c r="F285" s="2112"/>
      <c r="G285" s="2113"/>
      <c r="H285" s="2113"/>
      <c r="I285" s="75">
        <f>SUMIF(H15:H267,"sb(vb)",I15:I267)</f>
        <v>15920.899999999996</v>
      </c>
      <c r="J285" s="721">
        <f>SUMIF(H15:H267,"sb(vb)",J15:J267)</f>
        <v>11213.800000000001</v>
      </c>
      <c r="K285" s="152">
        <f>SUMIF(H15:H267,"sb(vb)",K15:K267)</f>
        <v>11213.800000000001</v>
      </c>
      <c r="L285" s="151">
        <f>SUMIF(H15:H267,"sb(vb)",L15:L267)</f>
        <v>11213.800000000001</v>
      </c>
      <c r="M285" s="528"/>
      <c r="N285" s="528"/>
      <c r="O285" s="528"/>
      <c r="P285" s="101"/>
      <c r="Q285" s="101"/>
    </row>
    <row r="286" spans="1:17" s="1" customFormat="1" ht="15.75" customHeight="1">
      <c r="A286" s="2114" t="s">
        <v>97</v>
      </c>
      <c r="B286" s="2115"/>
      <c r="C286" s="2115"/>
      <c r="D286" s="2115"/>
      <c r="E286" s="2115"/>
      <c r="F286" s="2115"/>
      <c r="G286" s="2116"/>
      <c r="H286" s="2116"/>
      <c r="I286" s="76">
        <f>SUMIF(H15:H267,"sb(l)",I15:I267)</f>
        <v>155.69999999999999</v>
      </c>
      <c r="J286" s="723">
        <f>SUMIF(H15:H267,"sb(l)",J15:J267)</f>
        <v>666.3</v>
      </c>
      <c r="K286" s="167">
        <f>SUMIF(H15:H267,"sb(l)",K15:K267)</f>
        <v>0</v>
      </c>
      <c r="L286" s="161">
        <f>SUMIF(H15:H267,"sb(l)",L15:L267)</f>
        <v>0</v>
      </c>
      <c r="M286" s="528"/>
      <c r="N286" s="528"/>
      <c r="O286" s="528"/>
      <c r="P286" s="101"/>
      <c r="Q286" s="101"/>
    </row>
    <row r="287" spans="1:17" s="1" customFormat="1" ht="15.75" customHeight="1">
      <c r="A287" s="2100" t="s">
        <v>155</v>
      </c>
      <c r="B287" s="2101"/>
      <c r="C287" s="2101"/>
      <c r="D287" s="2101"/>
      <c r="E287" s="2101"/>
      <c r="F287" s="2101"/>
      <c r="G287" s="2101"/>
      <c r="H287" s="2101"/>
      <c r="I287" s="76">
        <f>SUMIF(H15:H267,"sb(spl)",I15:I267)</f>
        <v>335.5</v>
      </c>
      <c r="J287" s="723">
        <f>SUMIF(H15:H267,"sb(spl)",J15:J267)</f>
        <v>231.5</v>
      </c>
      <c r="K287" s="167">
        <f>SUMIF(H15:H267,"sb(spl)",K15:K267)</f>
        <v>0</v>
      </c>
      <c r="L287" s="161">
        <f>SUMIF(H15:H267,"sb(spl)",L15:L267)</f>
        <v>0</v>
      </c>
      <c r="M287" s="528"/>
      <c r="N287" s="528"/>
      <c r="O287" s="528"/>
      <c r="P287" s="101"/>
      <c r="Q287" s="100"/>
    </row>
    <row r="288" spans="1:17" s="1" customFormat="1" ht="17.649999999999999" customHeight="1">
      <c r="A288" s="2114" t="s">
        <v>134</v>
      </c>
      <c r="B288" s="2115"/>
      <c r="C288" s="2115"/>
      <c r="D288" s="2115"/>
      <c r="E288" s="2115"/>
      <c r="F288" s="2115"/>
      <c r="G288" s="2116"/>
      <c r="H288" s="2116"/>
      <c r="I288" s="76">
        <f>SUMIF(H15:H267,"sb(vbl)",I15:I267)</f>
        <v>4</v>
      </c>
      <c r="J288" s="723">
        <f>SUMIF(H15:H267,"sb(vbl)",J15:J267)</f>
        <v>0</v>
      </c>
      <c r="K288" s="167">
        <f>SUMIF(H15:H267,"sb(vbl)",K15:K267)</f>
        <v>0</v>
      </c>
      <c r="L288" s="161">
        <f>SUMIF(H15:H267,"sb(vbl)",L15:L267)</f>
        <v>0</v>
      </c>
      <c r="M288" s="528"/>
      <c r="N288" s="528"/>
      <c r="O288" s="528"/>
      <c r="P288" s="100"/>
      <c r="Q288" s="101"/>
    </row>
    <row r="289" spans="1:17" s="1" customFormat="1" ht="15.75" customHeight="1">
      <c r="A289" s="2100" t="s">
        <v>236</v>
      </c>
      <c r="B289" s="2101"/>
      <c r="C289" s="2101"/>
      <c r="D289" s="2101"/>
      <c r="E289" s="2101"/>
      <c r="F289" s="2101"/>
      <c r="G289" s="2101"/>
      <c r="H289" s="2101"/>
      <c r="I289" s="76">
        <f>SUMIF(H15:H267,"sb(fl)",I15:I267)</f>
        <v>141.4</v>
      </c>
      <c r="J289" s="723">
        <f>SUMIF(H15:H267,"sb(fl)",J15:J267)</f>
        <v>400</v>
      </c>
      <c r="K289" s="167">
        <f>SUMIF(H15:H267,"sb(fl)",K15:K267)</f>
        <v>1600</v>
      </c>
      <c r="L289" s="161">
        <f>SUMIF(H15:H267,"sb(fl)",L15:L267)</f>
        <v>0</v>
      </c>
      <c r="M289" s="528"/>
      <c r="N289" s="528"/>
      <c r="O289" s="528"/>
      <c r="P289" s="101"/>
      <c r="Q289" s="100"/>
    </row>
    <row r="290" spans="1:17" s="1" customFormat="1" ht="15.75" customHeight="1" thickBot="1">
      <c r="A290" s="2102" t="s">
        <v>135</v>
      </c>
      <c r="B290" s="2103"/>
      <c r="C290" s="2103"/>
      <c r="D290" s="2103"/>
      <c r="E290" s="2103"/>
      <c r="F290" s="2103"/>
      <c r="G290" s="2104"/>
      <c r="H290" s="2104"/>
      <c r="I290" s="84">
        <f>SUMIF(H15:H267,"sb(esl)",I15:I267)</f>
        <v>86.899999999999991</v>
      </c>
      <c r="J290" s="724">
        <f>SUMIF(H15:H267,"sb(esl)",J15:J267)</f>
        <v>0</v>
      </c>
      <c r="K290" s="168">
        <f>SUMIF(H15:H267,"sb(esl)",K15:K267)</f>
        <v>0</v>
      </c>
      <c r="L290" s="162">
        <f>SUMIF(H15:H267,"sb(esl)",L15:L267)</f>
        <v>0</v>
      </c>
      <c r="M290" s="528"/>
      <c r="N290" s="528"/>
      <c r="O290" s="528"/>
      <c r="P290" s="100"/>
      <c r="Q290" s="100"/>
    </row>
    <row r="291" spans="1:17" s="1" customFormat="1" ht="15.75" customHeight="1" thickBot="1">
      <c r="A291" s="2105" t="s">
        <v>66</v>
      </c>
      <c r="B291" s="2106"/>
      <c r="C291" s="2106"/>
      <c r="D291" s="2106"/>
      <c r="E291" s="2106"/>
      <c r="F291" s="2106"/>
      <c r="G291" s="2107"/>
      <c r="H291" s="2107"/>
      <c r="I291" s="71">
        <f>SUM(I292:I293)</f>
        <v>42741.100000000006</v>
      </c>
      <c r="J291" s="725">
        <f>SUM(J292:J294)</f>
        <v>48763.900000000009</v>
      </c>
      <c r="K291" s="169">
        <f>SUM(K292:K294)</f>
        <v>51205.900000000009</v>
      </c>
      <c r="L291" s="163">
        <f>SUM(L292:L294)</f>
        <v>54950.100000000006</v>
      </c>
      <c r="M291" s="630"/>
      <c r="N291" s="630"/>
      <c r="O291" s="630"/>
      <c r="P291" s="100"/>
      <c r="Q291" s="18"/>
    </row>
    <row r="292" spans="1:17" s="1" customFormat="1" ht="15.75" customHeight="1">
      <c r="A292" s="2108" t="s">
        <v>67</v>
      </c>
      <c r="B292" s="2109"/>
      <c r="C292" s="2109"/>
      <c r="D292" s="2109"/>
      <c r="E292" s="2109"/>
      <c r="F292" s="2109"/>
      <c r="G292" s="2110"/>
      <c r="H292" s="2110"/>
      <c r="I292" s="77">
        <f>SUMIF(H15:H267,"lrvb",I15:I267)</f>
        <v>42735.100000000006</v>
      </c>
      <c r="J292" s="722">
        <f>SUMIF(H15:H267,"lrvb",J15:J267)</f>
        <v>48126.200000000012</v>
      </c>
      <c r="K292" s="153">
        <f>SUMIF(H15:H267,"lrvb",K15:K267)</f>
        <v>47819.400000000009</v>
      </c>
      <c r="L292" s="154">
        <f>SUMIF(H15:H267,"lrvb",L15:L267)</f>
        <v>47819.400000000009</v>
      </c>
      <c r="M292" s="528"/>
      <c r="N292" s="528"/>
      <c r="O292" s="528"/>
      <c r="P292" s="18"/>
      <c r="Q292" s="18"/>
    </row>
    <row r="293" spans="1:17" s="1" customFormat="1" ht="15.75" customHeight="1">
      <c r="A293" s="2111" t="s">
        <v>151</v>
      </c>
      <c r="B293" s="2112"/>
      <c r="C293" s="2112"/>
      <c r="D293" s="2112"/>
      <c r="E293" s="2112"/>
      <c r="F293" s="2112"/>
      <c r="G293" s="2113"/>
      <c r="H293" s="2113"/>
      <c r="I293" s="75">
        <f>SUMIF(H15:H267,"kt",I15:I267)</f>
        <v>6</v>
      </c>
      <c r="J293" s="721">
        <f>SUMIF(H15:H267,"kt",J15:J267)</f>
        <v>0</v>
      </c>
      <c r="K293" s="152">
        <f>SUMIF(H15:H267,"kt",K15:K267)</f>
        <v>0</v>
      </c>
      <c r="L293" s="151">
        <f>SUMIF(H15:H267,"kt",L15:L267)</f>
        <v>0</v>
      </c>
      <c r="M293" s="528"/>
      <c r="N293" s="528"/>
      <c r="O293" s="528"/>
      <c r="P293" s="18"/>
      <c r="Q293" s="24"/>
    </row>
    <row r="294" spans="1:17" s="1" customFormat="1" ht="15.75" customHeight="1" thickBot="1">
      <c r="A294" s="2128" t="s">
        <v>88</v>
      </c>
      <c r="B294" s="2129"/>
      <c r="C294" s="2129"/>
      <c r="D294" s="2129"/>
      <c r="E294" s="2129"/>
      <c r="F294" s="2129"/>
      <c r="G294" s="2129"/>
      <c r="H294" s="2130"/>
      <c r="I294" s="75">
        <f>SUMIF(H16:H268,"es",I16:I268)</f>
        <v>0</v>
      </c>
      <c r="J294" s="721">
        <f>SUMIF(H16:H268,"es",J16:J268)</f>
        <v>637.70000000000005</v>
      </c>
      <c r="K294" s="152">
        <f>SUMIF(H16:H268,"es",K16:K268)</f>
        <v>3386.5</v>
      </c>
      <c r="L294" s="151">
        <f>SUMIF(H16:H268,"es",L16:L268)</f>
        <v>7130.7</v>
      </c>
      <c r="M294" s="528"/>
      <c r="N294" s="528"/>
      <c r="O294" s="528"/>
      <c r="P294" s="18"/>
      <c r="Q294" s="24"/>
    </row>
    <row r="295" spans="1:17" ht="15.75" thickBot="1">
      <c r="A295" s="2097" t="s">
        <v>68</v>
      </c>
      <c r="B295" s="2098"/>
      <c r="C295" s="2098"/>
      <c r="D295" s="2098"/>
      <c r="E295" s="2098"/>
      <c r="F295" s="2098"/>
      <c r="G295" s="2099"/>
      <c r="H295" s="2099"/>
      <c r="I295" s="85">
        <f>I276+I291</f>
        <v>80798.899999999994</v>
      </c>
      <c r="J295" s="727">
        <f>J276+J291</f>
        <v>85912.5</v>
      </c>
      <c r="K295" s="171">
        <f>K276+K291</f>
        <v>89168</v>
      </c>
      <c r="L295" s="164">
        <f>L276+L291</f>
        <v>98605.4</v>
      </c>
      <c r="M295" s="630"/>
      <c r="N295" s="630"/>
      <c r="O295" s="630"/>
      <c r="P295" s="24"/>
      <c r="Q295" s="203"/>
    </row>
    <row r="296" spans="1:17">
      <c r="G296" s="360"/>
      <c r="H296" s="359"/>
      <c r="I296" s="359"/>
      <c r="J296" s="714"/>
      <c r="K296" s="714"/>
      <c r="L296" s="714"/>
      <c r="M296" s="631"/>
      <c r="N296" s="631"/>
      <c r="O296" s="631"/>
      <c r="P296" s="203"/>
      <c r="Q296" s="203"/>
    </row>
    <row r="297" spans="1:17">
      <c r="J297" s="631"/>
      <c r="K297" s="631"/>
      <c r="L297" s="631"/>
      <c r="M297" s="203"/>
      <c r="N297" s="99"/>
      <c r="O297" s="544"/>
      <c r="P297" s="544"/>
    </row>
    <row r="298" spans="1:17">
      <c r="H298" s="204"/>
      <c r="I298" s="204"/>
      <c r="J298" s="204"/>
      <c r="K298" s="204"/>
      <c r="L298" s="204"/>
      <c r="M298" s="99"/>
      <c r="N298" s="203"/>
      <c r="O298" s="544"/>
      <c r="P298" s="544"/>
    </row>
    <row r="299" spans="1:17">
      <c r="M299" s="203"/>
      <c r="N299" s="203"/>
      <c r="O299" s="99"/>
      <c r="P299" s="99"/>
    </row>
    <row r="300" spans="1:17">
      <c r="M300" s="203" t="s">
        <v>150</v>
      </c>
      <c r="O300" s="544"/>
      <c r="P300" s="544"/>
    </row>
    <row r="301" spans="1:17">
      <c r="O301" s="544"/>
      <c r="P301" s="544"/>
    </row>
    <row r="306" spans="9:10">
      <c r="J306" s="773"/>
    </row>
    <row r="308" spans="9:10">
      <c r="I308" s="773"/>
    </row>
    <row r="309" spans="9:10">
      <c r="I309" s="773"/>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06"/>
  <sheetViews>
    <sheetView tabSelected="1" zoomScaleNormal="100" zoomScaleSheetLayoutView="100" workbookViewId="0">
      <selection activeCell="A4" sqref="A4:U4"/>
    </sheetView>
  </sheetViews>
  <sheetFormatPr defaultColWidth="9.28515625" defaultRowHeight="15"/>
  <cols>
    <col min="1" max="3" width="3.28515625" style="23" customWidth="1"/>
    <col min="4" max="4" width="25.7109375" style="202" customWidth="1"/>
    <col min="5" max="5" width="4" style="876" customWidth="1"/>
    <col min="6" max="6" width="7.5703125" style="202" customWidth="1"/>
    <col min="7" max="9" width="8.85546875" style="1360" customWidth="1"/>
    <col min="10" max="12" width="9.140625" style="1360" customWidth="1"/>
    <col min="13" max="15" width="8.7109375" style="1360" customWidth="1"/>
    <col min="16" max="16" width="24.85546875" style="202" customWidth="1"/>
    <col min="17" max="18" width="6.85546875" style="543" customWidth="1"/>
    <col min="19" max="20" width="6.5703125" style="543" customWidth="1"/>
    <col min="21" max="22" width="6.7109375" style="58" customWidth="1"/>
    <col min="23" max="23" width="38" style="202" customWidth="1"/>
    <col min="24" max="16384" width="9.28515625" style="202"/>
  </cols>
  <sheetData>
    <row r="1" spans="1:24" s="32" customFormat="1" ht="19.5" customHeight="1">
      <c r="E1" s="812"/>
      <c r="F1" s="1387"/>
      <c r="G1" s="1387"/>
      <c r="H1" s="1387"/>
      <c r="I1" s="1387"/>
      <c r="J1" s="1387"/>
      <c r="K1" s="1387"/>
      <c r="L1" s="1387"/>
      <c r="M1" s="1387"/>
      <c r="N1" s="1387"/>
      <c r="O1" s="1387"/>
      <c r="P1" s="2375"/>
      <c r="Q1" s="2375"/>
      <c r="R1" s="2375"/>
      <c r="S1" s="2375"/>
      <c r="T1" s="2375"/>
      <c r="U1" s="2375"/>
      <c r="V1" s="1716"/>
      <c r="W1" s="1391" t="s">
        <v>339</v>
      </c>
    </row>
    <row r="2" spans="1:24" s="32" customFormat="1" ht="18" customHeight="1">
      <c r="E2" s="812"/>
      <c r="F2" s="1716"/>
      <c r="G2" s="1344"/>
      <c r="H2" s="1344"/>
      <c r="I2" s="1344"/>
      <c r="J2" s="1344"/>
      <c r="K2" s="1344"/>
      <c r="L2" s="1344"/>
      <c r="M2" s="1344"/>
      <c r="N2" s="1344"/>
      <c r="O2" s="1344"/>
      <c r="P2" s="1716"/>
      <c r="Q2" s="1716"/>
      <c r="R2" s="1716"/>
      <c r="S2" s="1716"/>
      <c r="T2" s="1716"/>
      <c r="U2" s="1716"/>
      <c r="V2" s="1716"/>
    </row>
    <row r="3" spans="1:24" s="545" customFormat="1" ht="16.5" customHeight="1">
      <c r="A3" s="2207" t="s">
        <v>323</v>
      </c>
      <c r="B3" s="2207"/>
      <c r="C3" s="2207"/>
      <c r="D3" s="2207"/>
      <c r="E3" s="2207"/>
      <c r="F3" s="2207"/>
      <c r="G3" s="2207"/>
      <c r="H3" s="2207"/>
      <c r="I3" s="2207"/>
      <c r="J3" s="2207"/>
      <c r="K3" s="2207"/>
      <c r="L3" s="2207"/>
      <c r="M3" s="2207"/>
      <c r="N3" s="2207"/>
      <c r="O3" s="2207"/>
      <c r="P3" s="2207"/>
      <c r="Q3" s="2207"/>
      <c r="R3" s="2207"/>
      <c r="S3" s="2207"/>
      <c r="T3" s="2207"/>
      <c r="U3" s="2207"/>
      <c r="V3" s="1682"/>
    </row>
    <row r="4" spans="1:24" s="22" customFormat="1" ht="16.5" customHeight="1">
      <c r="A4" s="2208" t="s">
        <v>0</v>
      </c>
      <c r="B4" s="2208"/>
      <c r="C4" s="2208"/>
      <c r="D4" s="2208"/>
      <c r="E4" s="2208"/>
      <c r="F4" s="2208"/>
      <c r="G4" s="2208"/>
      <c r="H4" s="2208"/>
      <c r="I4" s="2208"/>
      <c r="J4" s="2208"/>
      <c r="K4" s="2208"/>
      <c r="L4" s="2208"/>
      <c r="M4" s="2208"/>
      <c r="N4" s="2208"/>
      <c r="O4" s="2208"/>
      <c r="P4" s="2208"/>
      <c r="Q4" s="2208"/>
      <c r="R4" s="2208"/>
      <c r="S4" s="2208"/>
      <c r="T4" s="2208"/>
      <c r="U4" s="2208"/>
      <c r="V4" s="1683"/>
    </row>
    <row r="5" spans="1:24" s="22" customFormat="1" ht="16.5" customHeight="1">
      <c r="A5" s="2209" t="s">
        <v>1</v>
      </c>
      <c r="B5" s="2209"/>
      <c r="C5" s="2209"/>
      <c r="D5" s="2209"/>
      <c r="E5" s="2209"/>
      <c r="F5" s="2209"/>
      <c r="G5" s="2209"/>
      <c r="H5" s="2209"/>
      <c r="I5" s="2209"/>
      <c r="J5" s="2209"/>
      <c r="K5" s="2209"/>
      <c r="L5" s="2209"/>
      <c r="M5" s="2209"/>
      <c r="N5" s="2209"/>
      <c r="O5" s="2209"/>
      <c r="P5" s="2209"/>
      <c r="Q5" s="2209"/>
      <c r="R5" s="2209"/>
      <c r="S5" s="2209"/>
      <c r="T5" s="2209"/>
      <c r="U5" s="2209"/>
      <c r="V5" s="1684"/>
    </row>
    <row r="6" spans="1:24" s="1" customFormat="1" ht="17.25" customHeight="1" thickBot="1">
      <c r="A6" s="2224"/>
      <c r="B6" s="2224"/>
      <c r="C6" s="2224"/>
      <c r="D6" s="2224"/>
      <c r="E6" s="2224"/>
      <c r="F6" s="2224"/>
      <c r="G6" s="2224"/>
      <c r="H6" s="2224"/>
      <c r="I6" s="2224"/>
      <c r="J6" s="2224"/>
      <c r="K6" s="2224"/>
      <c r="L6" s="2224"/>
      <c r="M6" s="2224"/>
      <c r="N6" s="2224"/>
      <c r="O6" s="2224"/>
      <c r="P6" s="2224"/>
      <c r="Q6" s="2224"/>
      <c r="R6" s="2224"/>
      <c r="S6" s="2224"/>
      <c r="T6" s="2224"/>
      <c r="U6" s="2224"/>
      <c r="V6" s="1424"/>
      <c r="W6" s="1392" t="s">
        <v>2</v>
      </c>
    </row>
    <row r="7" spans="1:24" s="2" customFormat="1" ht="16.899999999999999" customHeight="1" thickBot="1">
      <c r="A7" s="2212" t="s">
        <v>198</v>
      </c>
      <c r="B7" s="2215" t="s">
        <v>3</v>
      </c>
      <c r="C7" s="2218" t="s">
        <v>4</v>
      </c>
      <c r="D7" s="2221" t="s">
        <v>5</v>
      </c>
      <c r="E7" s="2177" t="s">
        <v>199</v>
      </c>
      <c r="F7" s="2389" t="s">
        <v>6</v>
      </c>
      <c r="G7" s="2391" t="s">
        <v>256</v>
      </c>
      <c r="H7" s="2391" t="s">
        <v>344</v>
      </c>
      <c r="I7" s="2400" t="s">
        <v>345</v>
      </c>
      <c r="J7" s="2394" t="s">
        <v>201</v>
      </c>
      <c r="K7" s="2391" t="s">
        <v>346</v>
      </c>
      <c r="L7" s="2400" t="s">
        <v>345</v>
      </c>
      <c r="M7" s="2386" t="s">
        <v>257</v>
      </c>
      <c r="N7" s="2380" t="s">
        <v>347</v>
      </c>
      <c r="O7" s="2383" t="s">
        <v>345</v>
      </c>
      <c r="P7" s="2225" t="s">
        <v>7</v>
      </c>
      <c r="Q7" s="2226"/>
      <c r="R7" s="2226"/>
      <c r="S7" s="2226"/>
      <c r="T7" s="2226"/>
      <c r="U7" s="2226"/>
      <c r="V7" s="2227"/>
      <c r="W7" s="2346" t="s">
        <v>340</v>
      </c>
    </row>
    <row r="8" spans="1:24" s="2" customFormat="1" ht="17.25" customHeight="1">
      <c r="A8" s="2213"/>
      <c r="B8" s="2216"/>
      <c r="C8" s="2219"/>
      <c r="D8" s="2222"/>
      <c r="E8" s="2178"/>
      <c r="F8" s="2390"/>
      <c r="G8" s="2392"/>
      <c r="H8" s="2392"/>
      <c r="I8" s="2401"/>
      <c r="J8" s="2395"/>
      <c r="K8" s="2392"/>
      <c r="L8" s="2401"/>
      <c r="M8" s="2387"/>
      <c r="N8" s="2381"/>
      <c r="O8" s="2384"/>
      <c r="P8" s="2175" t="s">
        <v>5</v>
      </c>
      <c r="Q8" s="2397" t="s">
        <v>193</v>
      </c>
      <c r="R8" s="2398"/>
      <c r="S8" s="2398"/>
      <c r="T8" s="2398"/>
      <c r="U8" s="2398"/>
      <c r="V8" s="2399"/>
      <c r="W8" s="2347"/>
    </row>
    <row r="9" spans="1:24" s="2" customFormat="1" ht="97.5" customHeight="1" thickBot="1">
      <c r="A9" s="2214"/>
      <c r="B9" s="2217"/>
      <c r="C9" s="2220"/>
      <c r="D9" s="2223"/>
      <c r="E9" s="2179"/>
      <c r="F9" s="2390"/>
      <c r="G9" s="2393"/>
      <c r="H9" s="2393"/>
      <c r="I9" s="2402"/>
      <c r="J9" s="2396"/>
      <c r="K9" s="2393"/>
      <c r="L9" s="2402"/>
      <c r="M9" s="2388"/>
      <c r="N9" s="2382"/>
      <c r="O9" s="2385"/>
      <c r="P9" s="2176"/>
      <c r="Q9" s="358" t="s">
        <v>202</v>
      </c>
      <c r="R9" s="1432" t="s">
        <v>343</v>
      </c>
      <c r="S9" s="1431" t="s">
        <v>203</v>
      </c>
      <c r="T9" s="1717" t="s">
        <v>343</v>
      </c>
      <c r="U9" s="1430" t="s">
        <v>255</v>
      </c>
      <c r="V9" s="1432" t="s">
        <v>343</v>
      </c>
      <c r="W9" s="2348"/>
    </row>
    <row r="10" spans="1:24" s="1" customFormat="1" ht="18" customHeight="1">
      <c r="A10" s="2188" t="s">
        <v>8</v>
      </c>
      <c r="B10" s="2189"/>
      <c r="C10" s="2189"/>
      <c r="D10" s="2189"/>
      <c r="E10" s="2189"/>
      <c r="F10" s="2189"/>
      <c r="G10" s="2189"/>
      <c r="H10" s="2189"/>
      <c r="I10" s="2189"/>
      <c r="J10" s="2189"/>
      <c r="K10" s="2189"/>
      <c r="L10" s="2189"/>
      <c r="M10" s="2189"/>
      <c r="N10" s="2189"/>
      <c r="O10" s="2189"/>
      <c r="P10" s="2189"/>
      <c r="Q10" s="2189"/>
      <c r="R10" s="2189"/>
      <c r="S10" s="2189"/>
      <c r="T10" s="2189"/>
      <c r="U10" s="2189"/>
      <c r="V10" s="1675"/>
      <c r="W10" s="1396"/>
    </row>
    <row r="11" spans="1:24" s="1" customFormat="1" ht="16.899999999999999" customHeight="1">
      <c r="A11" s="2190" t="s">
        <v>9</v>
      </c>
      <c r="B11" s="2191"/>
      <c r="C11" s="2191"/>
      <c r="D11" s="2191"/>
      <c r="E11" s="2191"/>
      <c r="F11" s="2191"/>
      <c r="G11" s="2191"/>
      <c r="H11" s="2191"/>
      <c r="I11" s="2191"/>
      <c r="J11" s="2191"/>
      <c r="K11" s="2191"/>
      <c r="L11" s="2191"/>
      <c r="M11" s="2191"/>
      <c r="N11" s="2191"/>
      <c r="O11" s="2191"/>
      <c r="P11" s="2191"/>
      <c r="Q11" s="1676"/>
      <c r="R11" s="533"/>
      <c r="S11" s="533"/>
      <c r="T11" s="1676"/>
      <c r="U11" s="1676"/>
      <c r="V11" s="1676"/>
      <c r="W11" s="1397"/>
    </row>
    <row r="12" spans="1:24" s="2" customFormat="1" ht="16.899999999999999" customHeight="1">
      <c r="A12" s="408" t="s">
        <v>10</v>
      </c>
      <c r="B12" s="404" t="s">
        <v>11</v>
      </c>
      <c r="C12" s="403"/>
      <c r="D12" s="403"/>
      <c r="E12" s="874"/>
      <c r="F12" s="403"/>
      <c r="G12" s="1345"/>
      <c r="H12" s="1345"/>
      <c r="I12" s="1345"/>
      <c r="J12" s="1345"/>
      <c r="K12" s="1345"/>
      <c r="L12" s="1345"/>
      <c r="M12" s="1345"/>
      <c r="N12" s="1345"/>
      <c r="O12" s="1345"/>
      <c r="P12" s="403"/>
      <c r="Q12" s="403"/>
      <c r="R12" s="547"/>
      <c r="S12" s="547"/>
      <c r="T12" s="874"/>
      <c r="U12" s="874"/>
      <c r="V12" s="874"/>
      <c r="W12" s="1398"/>
    </row>
    <row r="13" spans="1:24" s="2" customFormat="1" ht="18" customHeight="1" thickBot="1">
      <c r="A13" s="45" t="s">
        <v>10</v>
      </c>
      <c r="B13" s="70" t="s">
        <v>10</v>
      </c>
      <c r="C13" s="2186" t="s">
        <v>12</v>
      </c>
      <c r="D13" s="2187"/>
      <c r="E13" s="2187"/>
      <c r="F13" s="2187"/>
      <c r="G13" s="2187"/>
      <c r="H13" s="2187"/>
      <c r="I13" s="2187"/>
      <c r="J13" s="2187"/>
      <c r="K13" s="2187"/>
      <c r="L13" s="2187"/>
      <c r="M13" s="2187"/>
      <c r="N13" s="2187"/>
      <c r="O13" s="2187"/>
      <c r="P13" s="2187"/>
      <c r="Q13" s="2187"/>
      <c r="R13" s="2187"/>
      <c r="S13" s="2187"/>
      <c r="T13" s="2187"/>
      <c r="U13" s="2187"/>
      <c r="V13" s="2187"/>
      <c r="W13" s="2349"/>
    </row>
    <row r="14" spans="1:24" s="2" customFormat="1" ht="14.25" customHeight="1">
      <c r="A14" s="1637" t="s">
        <v>10</v>
      </c>
      <c r="B14" s="5" t="s">
        <v>10</v>
      </c>
      <c r="C14" s="1272" t="s">
        <v>10</v>
      </c>
      <c r="D14" s="2378" t="s">
        <v>278</v>
      </c>
      <c r="E14" s="1298"/>
      <c r="F14" s="1813" t="s">
        <v>15</v>
      </c>
      <c r="G14" s="1814">
        <v>584.29999999999995</v>
      </c>
      <c r="H14" s="1244">
        <f>584.3+281.8</f>
        <v>866.09999999999991</v>
      </c>
      <c r="I14" s="1814">
        <f>+H14-G14</f>
        <v>281.79999999999995</v>
      </c>
      <c r="J14" s="422">
        <v>584.29999999999995</v>
      </c>
      <c r="K14" s="317">
        <v>584.29999999999995</v>
      </c>
      <c r="L14" s="1299"/>
      <c r="M14" s="316">
        <v>584.29999999999995</v>
      </c>
      <c r="N14" s="317">
        <v>584.29999999999995</v>
      </c>
      <c r="O14" s="1299"/>
      <c r="P14" s="1393"/>
      <c r="Q14" s="1309"/>
      <c r="R14" s="1442"/>
      <c r="S14" s="1434"/>
      <c r="T14" s="1442"/>
      <c r="U14" s="1308"/>
      <c r="V14" s="1442"/>
      <c r="W14" s="766"/>
    </row>
    <row r="15" spans="1:24" s="2" customFormat="1" ht="14.25" customHeight="1">
      <c r="A15" s="1637"/>
      <c r="B15" s="5"/>
      <c r="C15" s="1272"/>
      <c r="D15" s="2379"/>
      <c r="E15" s="383"/>
      <c r="F15" s="1815" t="s">
        <v>170</v>
      </c>
      <c r="G15" s="1816">
        <f>4957.7+413.5</f>
        <v>5371.2</v>
      </c>
      <c r="H15" s="1817">
        <f>4957.7+413.5+30.2-12-17</f>
        <v>5372.4</v>
      </c>
      <c r="I15" s="1816">
        <f>+H15-G15</f>
        <v>1.1999999999998181</v>
      </c>
      <c r="J15" s="1501">
        <v>4957.7</v>
      </c>
      <c r="K15" s="1301">
        <v>4957.7</v>
      </c>
      <c r="L15" s="1302"/>
      <c r="M15" s="1300">
        <v>4957.7</v>
      </c>
      <c r="N15" s="1301">
        <v>4957.7</v>
      </c>
      <c r="O15" s="1506"/>
      <c r="P15" s="766"/>
      <c r="Q15" s="1440"/>
      <c r="R15" s="1311"/>
      <c r="S15" s="1310"/>
      <c r="T15" s="1311"/>
      <c r="V15" s="1311"/>
      <c r="W15" s="766"/>
    </row>
    <row r="16" spans="1:24" s="2" customFormat="1" ht="15" customHeight="1">
      <c r="A16" s="1637"/>
      <c r="B16" s="5"/>
      <c r="C16" s="1272"/>
      <c r="D16" s="797"/>
      <c r="E16" s="383"/>
      <c r="F16" s="1909" t="s">
        <v>13</v>
      </c>
      <c r="G16" s="1910">
        <f>10636.7+437.2</f>
        <v>11073.900000000001</v>
      </c>
      <c r="H16" s="1911">
        <f>10636.7+39.4+0.8+121.3+71.3+8.2+196.2+63.3+0.7-87.5+459.1+1859.5+293.7+517.7+91.7+170.3+15+220+72.8-8.2</f>
        <v>14742</v>
      </c>
      <c r="I16" s="1910">
        <f>+H16-G16</f>
        <v>3668.0999999999985</v>
      </c>
      <c r="J16" s="1590">
        <v>10636.7</v>
      </c>
      <c r="K16" s="1589">
        <v>10636.7</v>
      </c>
      <c r="L16" s="1506"/>
      <c r="M16" s="1588">
        <v>10636.7</v>
      </c>
      <c r="N16" s="1589">
        <v>10636.7</v>
      </c>
      <c r="O16" s="1506"/>
      <c r="P16" s="766"/>
      <c r="Q16" s="1310"/>
      <c r="R16" s="1311"/>
      <c r="S16" s="1310"/>
      <c r="T16" s="1311"/>
      <c r="V16" s="1311"/>
      <c r="W16" s="766"/>
      <c r="X16" s="324"/>
    </row>
    <row r="17" spans="1:24" s="2" customFormat="1" ht="15" customHeight="1">
      <c r="A17" s="1637"/>
      <c r="B17" s="5"/>
      <c r="C17" s="1272"/>
      <c r="D17" s="797"/>
      <c r="E17" s="383"/>
      <c r="F17" s="1773" t="s">
        <v>137</v>
      </c>
      <c r="G17" s="1588">
        <v>0.1</v>
      </c>
      <c r="H17" s="1589">
        <v>0.1</v>
      </c>
      <c r="I17" s="1588"/>
      <c r="J17" s="1590"/>
      <c r="K17" s="1589"/>
      <c r="L17" s="1506"/>
      <c r="M17" s="1588"/>
      <c r="N17" s="1589"/>
      <c r="O17" s="1506"/>
      <c r="P17" s="766"/>
      <c r="Q17" s="1440"/>
      <c r="R17" s="1311"/>
      <c r="S17" s="1310"/>
      <c r="T17" s="1311"/>
      <c r="U17" s="1310"/>
      <c r="V17" s="1311"/>
      <c r="W17" s="766"/>
      <c r="X17" s="324"/>
    </row>
    <row r="18" spans="1:24" s="2" customFormat="1" ht="15" customHeight="1">
      <c r="A18" s="1637"/>
      <c r="B18" s="5"/>
      <c r="C18" s="1272"/>
      <c r="D18" s="797"/>
      <c r="E18" s="361"/>
      <c r="F18" s="1773" t="s">
        <v>98</v>
      </c>
      <c r="G18" s="1588">
        <v>80.3</v>
      </c>
      <c r="H18" s="1589">
        <v>80.3</v>
      </c>
      <c r="I18" s="1588"/>
      <c r="J18" s="1590"/>
      <c r="K18" s="1589"/>
      <c r="L18" s="1506"/>
      <c r="M18" s="1588"/>
      <c r="N18" s="1589"/>
      <c r="O18" s="1506"/>
      <c r="P18" s="1440"/>
      <c r="Q18" s="1440"/>
      <c r="R18" s="1311"/>
      <c r="S18" s="1310"/>
      <c r="T18" s="1311"/>
      <c r="V18" s="1311"/>
      <c r="W18" s="766"/>
      <c r="X18" s="324"/>
    </row>
    <row r="19" spans="1:24" s="2" customFormat="1" ht="16.5" customHeight="1">
      <c r="A19" s="1637"/>
      <c r="B19" s="5"/>
      <c r="C19" s="1272"/>
      <c r="D19" s="1617"/>
      <c r="E19" s="1618"/>
      <c r="F19" s="1773" t="s">
        <v>103</v>
      </c>
      <c r="G19" s="1774">
        <v>1.1000000000000001</v>
      </c>
      <c r="H19" s="1589">
        <v>1.1000000000000001</v>
      </c>
      <c r="I19" s="1605"/>
      <c r="J19" s="1590"/>
      <c r="K19" s="1589"/>
      <c r="L19" s="1605"/>
      <c r="M19" s="1588"/>
      <c r="N19" s="1589"/>
      <c r="O19" s="1506"/>
      <c r="P19" s="1619"/>
      <c r="Q19" s="1619"/>
      <c r="R19" s="409"/>
      <c r="S19" s="1620"/>
      <c r="T19" s="409"/>
      <c r="U19" s="1425"/>
      <c r="V19" s="409"/>
      <c r="W19" s="1399"/>
      <c r="X19" s="324"/>
    </row>
    <row r="20" spans="1:24" s="2" customFormat="1" ht="15" customHeight="1">
      <c r="A20" s="1637"/>
      <c r="B20" s="5"/>
      <c r="C20" s="1272"/>
      <c r="D20" s="1987" t="s">
        <v>14</v>
      </c>
      <c r="E20" s="2280" t="s">
        <v>207</v>
      </c>
      <c r="F20" s="1807" t="s">
        <v>175</v>
      </c>
      <c r="G20" s="1808">
        <f>1649.5+100</f>
        <v>1749.5</v>
      </c>
      <c r="H20" s="1809">
        <f>1649.5+100+30.2</f>
        <v>1779.7</v>
      </c>
      <c r="I20" s="1810">
        <f t="shared" ref="I20:I26" si="0">+H20-G20</f>
        <v>30.200000000000045</v>
      </c>
      <c r="J20" s="554">
        <v>1649.5</v>
      </c>
      <c r="K20" s="588">
        <v>1649.5</v>
      </c>
      <c r="L20" s="1468"/>
      <c r="M20" s="554">
        <v>1649.5</v>
      </c>
      <c r="N20" s="588">
        <v>1649.5</v>
      </c>
      <c r="O20" s="1350"/>
      <c r="P20" s="2198" t="s">
        <v>262</v>
      </c>
      <c r="Q20" s="1811">
        <v>1302</v>
      </c>
      <c r="R20" s="1812">
        <v>1360</v>
      </c>
      <c r="S20" s="1699">
        <v>1073</v>
      </c>
      <c r="T20" s="1700"/>
      <c r="U20" s="96">
        <v>1073</v>
      </c>
      <c r="V20" s="1700"/>
      <c r="W20" s="2290" t="s">
        <v>384</v>
      </c>
    </row>
    <row r="21" spans="1:24" s="2" customFormat="1" ht="15" customHeight="1">
      <c r="A21" s="1804"/>
      <c r="B21" s="5"/>
      <c r="C21" s="1272"/>
      <c r="D21" s="1987"/>
      <c r="E21" s="2280"/>
      <c r="F21" s="1807" t="s">
        <v>119</v>
      </c>
      <c r="G21" s="1810">
        <v>0</v>
      </c>
      <c r="H21" s="1809">
        <v>281.8</v>
      </c>
      <c r="I21" s="1810">
        <f t="shared" si="0"/>
        <v>281.8</v>
      </c>
      <c r="J21" s="412"/>
      <c r="K21" s="588"/>
      <c r="L21" s="1468"/>
      <c r="M21" s="33"/>
      <c r="N21" s="588"/>
      <c r="O21" s="33"/>
      <c r="P21" s="2198"/>
      <c r="Q21" s="21"/>
      <c r="R21" s="1805"/>
      <c r="S21" s="1806"/>
      <c r="T21" s="1805"/>
      <c r="U21" s="96"/>
      <c r="V21" s="1805"/>
      <c r="W21" s="2295"/>
    </row>
    <row r="22" spans="1:24" s="2" customFormat="1" ht="14.25" customHeight="1">
      <c r="A22" s="1637"/>
      <c r="B22" s="5"/>
      <c r="C22" s="1272"/>
      <c r="D22" s="1987"/>
      <c r="E22" s="2280"/>
      <c r="F22" s="1807" t="s">
        <v>174</v>
      </c>
      <c r="G22" s="1810">
        <v>39.4</v>
      </c>
      <c r="H22" s="1809">
        <f>39.4+63.3</f>
        <v>102.69999999999999</v>
      </c>
      <c r="I22" s="1810">
        <f t="shared" si="0"/>
        <v>63.29999999999999</v>
      </c>
      <c r="J22" s="412"/>
      <c r="K22" s="588"/>
      <c r="L22" s="1468"/>
      <c r="M22" s="33"/>
      <c r="N22" s="588"/>
      <c r="O22" s="33"/>
      <c r="P22" s="2071"/>
      <c r="Q22" s="1062"/>
      <c r="R22" s="1667"/>
      <c r="S22" s="1718"/>
      <c r="T22" s="1667"/>
      <c r="U22" s="1720"/>
      <c r="V22" s="1667"/>
      <c r="W22" s="2295"/>
    </row>
    <row r="23" spans="1:24" s="2" customFormat="1" ht="15.75" customHeight="1">
      <c r="A23" s="1637"/>
      <c r="B23" s="5"/>
      <c r="C23" s="1272"/>
      <c r="D23" s="1987"/>
      <c r="E23" s="2280"/>
      <c r="F23" s="1807" t="s">
        <v>175</v>
      </c>
      <c r="G23" s="1808">
        <f>2728.2+313.5</f>
        <v>3041.7</v>
      </c>
      <c r="H23" s="1809">
        <f>2728.2+313.5-90.8</f>
        <v>2950.8999999999996</v>
      </c>
      <c r="I23" s="1810">
        <f t="shared" si="0"/>
        <v>-90.800000000000182</v>
      </c>
      <c r="J23" s="412">
        <v>2728.2</v>
      </c>
      <c r="K23" s="588">
        <v>2728.2</v>
      </c>
      <c r="L23" s="1468"/>
      <c r="M23" s="33">
        <v>2728.2</v>
      </c>
      <c r="N23" s="588">
        <v>2728.2</v>
      </c>
      <c r="O23" s="33"/>
      <c r="P23" s="2376" t="s">
        <v>16</v>
      </c>
      <c r="Q23" s="8">
        <v>7221</v>
      </c>
      <c r="R23" s="1666"/>
      <c r="S23" s="1698">
        <v>5320</v>
      </c>
      <c r="T23" s="1666"/>
      <c r="U23" s="1719">
        <v>5320</v>
      </c>
      <c r="V23" s="1700"/>
      <c r="W23" s="2295"/>
    </row>
    <row r="24" spans="1:24" s="2" customFormat="1" ht="13.5" customHeight="1">
      <c r="A24" s="1637"/>
      <c r="B24" s="5"/>
      <c r="C24" s="1272"/>
      <c r="D24" s="1987"/>
      <c r="E24" s="2280"/>
      <c r="F24" s="1807" t="s">
        <v>174</v>
      </c>
      <c r="G24" s="1808">
        <v>0</v>
      </c>
      <c r="H24" s="1809">
        <v>0.7</v>
      </c>
      <c r="I24" s="1810">
        <f t="shared" si="0"/>
        <v>0.7</v>
      </c>
      <c r="J24" s="412"/>
      <c r="K24" s="588"/>
      <c r="L24" s="1468"/>
      <c r="M24" s="33"/>
      <c r="N24" s="588"/>
      <c r="O24" s="33"/>
      <c r="P24" s="2211"/>
      <c r="Q24" s="1062"/>
      <c r="R24" s="1667"/>
      <c r="S24" s="1062"/>
      <c r="T24" s="1667"/>
      <c r="U24" s="1720"/>
      <c r="V24" s="1667"/>
      <c r="W24" s="2295"/>
    </row>
    <row r="25" spans="1:24" s="2" customFormat="1" ht="63" customHeight="1">
      <c r="A25" s="1637"/>
      <c r="B25" s="5"/>
      <c r="C25" s="1272"/>
      <c r="D25" s="1987"/>
      <c r="E25" s="2280"/>
      <c r="F25" s="1807" t="s">
        <v>175</v>
      </c>
      <c r="G25" s="1808">
        <v>335.4</v>
      </c>
      <c r="H25" s="1809">
        <f>335.4+90.8</f>
        <v>426.2</v>
      </c>
      <c r="I25" s="1810">
        <f t="shared" si="0"/>
        <v>90.800000000000011</v>
      </c>
      <c r="J25" s="412">
        <v>335.4</v>
      </c>
      <c r="K25" s="588">
        <v>335.4</v>
      </c>
      <c r="L25" s="1468"/>
      <c r="M25" s="33">
        <v>335.4</v>
      </c>
      <c r="N25" s="588">
        <v>335.4</v>
      </c>
      <c r="O25" s="33"/>
      <c r="P25" s="1402" t="s">
        <v>263</v>
      </c>
      <c r="Q25" s="8">
        <v>70</v>
      </c>
      <c r="R25" s="1666"/>
      <c r="S25" s="1698">
        <v>70</v>
      </c>
      <c r="T25" s="1700"/>
      <c r="U25" s="96">
        <v>70</v>
      </c>
      <c r="V25" s="228"/>
      <c r="W25" s="2295"/>
      <c r="X25" s="1779"/>
    </row>
    <row r="26" spans="1:24" s="2" customFormat="1" ht="51.75" customHeight="1">
      <c r="A26" s="1637"/>
      <c r="B26" s="5"/>
      <c r="C26" s="1272"/>
      <c r="D26" s="1987"/>
      <c r="E26" s="2280"/>
      <c r="F26" s="1869" t="s">
        <v>174</v>
      </c>
      <c r="G26" s="1808">
        <f>1045.4+0.8</f>
        <v>1046.2</v>
      </c>
      <c r="H26" s="1809">
        <f>1045.4+0.8-87.5</f>
        <v>958.7</v>
      </c>
      <c r="I26" s="1810">
        <f t="shared" si="0"/>
        <v>-87.5</v>
      </c>
      <c r="J26" s="412">
        <v>1045.4000000000001</v>
      </c>
      <c r="K26" s="588">
        <v>1045.4000000000001</v>
      </c>
      <c r="L26" s="1468"/>
      <c r="M26" s="33">
        <v>1045.4000000000001</v>
      </c>
      <c r="N26" s="588">
        <v>1045.4000000000001</v>
      </c>
      <c r="O26" s="33"/>
      <c r="P26" s="1404" t="s">
        <v>341</v>
      </c>
      <c r="Q26" s="72">
        <v>4</v>
      </c>
      <c r="R26" s="228"/>
      <c r="S26" s="632">
        <v>4</v>
      </c>
      <c r="T26" s="228"/>
      <c r="U26" s="244">
        <v>4</v>
      </c>
      <c r="V26" s="228"/>
      <c r="W26" s="2295"/>
    </row>
    <row r="27" spans="1:24" s="2" customFormat="1" ht="32.450000000000003" customHeight="1">
      <c r="A27" s="1637"/>
      <c r="B27" s="5"/>
      <c r="C27" s="1272"/>
      <c r="D27" s="1987"/>
      <c r="E27" s="2280"/>
      <c r="F27" s="1403"/>
      <c r="G27" s="33"/>
      <c r="H27" s="588"/>
      <c r="I27" s="33"/>
      <c r="J27" s="412"/>
      <c r="K27" s="588"/>
      <c r="L27" s="1468"/>
      <c r="M27" s="33"/>
      <c r="N27" s="588"/>
      <c r="O27" s="33"/>
      <c r="P27" s="1405" t="s">
        <v>75</v>
      </c>
      <c r="Q27" s="1870">
        <v>200</v>
      </c>
      <c r="R27" s="1871">
        <v>170</v>
      </c>
      <c r="S27" s="632">
        <v>200</v>
      </c>
      <c r="T27" s="228"/>
      <c r="U27" s="244">
        <v>200</v>
      </c>
      <c r="V27" s="228"/>
      <c r="W27" s="2295"/>
    </row>
    <row r="28" spans="1:24" s="2" customFormat="1" ht="27.75" customHeight="1">
      <c r="A28" s="1637"/>
      <c r="B28" s="5"/>
      <c r="C28" s="1272"/>
      <c r="D28" s="1987"/>
      <c r="E28" s="362"/>
      <c r="F28" s="1869" t="s">
        <v>174</v>
      </c>
      <c r="G28" s="1872">
        <f>473.8+317.5</f>
        <v>791.3</v>
      </c>
      <c r="H28" s="1873">
        <f>473.8+121.3+196.2+459.1</f>
        <v>1250.4000000000001</v>
      </c>
      <c r="I28" s="1874">
        <f>+H28-G28</f>
        <v>459.10000000000014</v>
      </c>
      <c r="J28" s="412">
        <v>473.8</v>
      </c>
      <c r="K28" s="588">
        <v>473.8</v>
      </c>
      <c r="L28" s="1468"/>
      <c r="M28" s="33">
        <v>473.8</v>
      </c>
      <c r="N28" s="588">
        <v>473.8</v>
      </c>
      <c r="O28" s="33"/>
      <c r="P28" s="2192" t="s">
        <v>76</v>
      </c>
      <c r="Q28" s="1875">
        <v>623</v>
      </c>
      <c r="R28" s="1836">
        <v>816</v>
      </c>
      <c r="S28" s="1698">
        <v>154</v>
      </c>
      <c r="T28" s="1666"/>
      <c r="U28" s="1719">
        <v>154</v>
      </c>
      <c r="V28" s="1700"/>
      <c r="W28" s="2295"/>
    </row>
    <row r="29" spans="1:24" s="2" customFormat="1" ht="29.45" customHeight="1">
      <c r="A29" s="1637"/>
      <c r="B29" s="5"/>
      <c r="C29" s="1272"/>
      <c r="D29" s="2252"/>
      <c r="E29" s="1283"/>
      <c r="F29" s="1406"/>
      <c r="G29" s="1502"/>
      <c r="H29" s="1407"/>
      <c r="I29" s="1408"/>
      <c r="J29" s="1502"/>
      <c r="K29" s="1407"/>
      <c r="L29" s="1469"/>
      <c r="M29" s="1408"/>
      <c r="N29" s="1407"/>
      <c r="O29" s="1408"/>
      <c r="P29" s="2193"/>
      <c r="Q29" s="1062"/>
      <c r="R29" s="1667"/>
      <c r="S29" s="1718"/>
      <c r="T29" s="1667"/>
      <c r="U29" s="1720"/>
      <c r="V29" s="1667"/>
      <c r="W29" s="2296"/>
    </row>
    <row r="30" spans="1:24" s="2" customFormat="1" ht="54.75" customHeight="1">
      <c r="A30" s="1637"/>
      <c r="B30" s="5"/>
      <c r="C30" s="1272"/>
      <c r="D30" s="1635" t="s">
        <v>18</v>
      </c>
      <c r="E30" s="1694" t="s">
        <v>207</v>
      </c>
      <c r="F30" s="1869" t="s">
        <v>174</v>
      </c>
      <c r="G30" s="1808">
        <f>1079.7+2022.4</f>
        <v>3102.1000000000004</v>
      </c>
      <c r="H30" s="1809">
        <f>1079.7+2022.4+1859.5</f>
        <v>4961.6000000000004</v>
      </c>
      <c r="I30" s="1810">
        <f t="shared" ref="I30:I36" si="1">+H30-G30</f>
        <v>1859.5</v>
      </c>
      <c r="J30" s="412">
        <v>1079.7</v>
      </c>
      <c r="K30" s="588">
        <v>1079.7</v>
      </c>
      <c r="L30" s="1468"/>
      <c r="M30" s="33">
        <v>1079.7</v>
      </c>
      <c r="N30" s="588">
        <v>1079.7</v>
      </c>
      <c r="O30" s="33"/>
      <c r="P30" s="1687" t="s">
        <v>140</v>
      </c>
      <c r="Q30" s="21">
        <v>723</v>
      </c>
      <c r="R30" s="1700"/>
      <c r="S30" s="632">
        <v>723</v>
      </c>
      <c r="T30" s="228"/>
      <c r="U30" s="244">
        <v>723</v>
      </c>
      <c r="V30" s="228"/>
      <c r="W30" s="2320" t="s">
        <v>385</v>
      </c>
    </row>
    <row r="31" spans="1:24" s="2" customFormat="1" ht="54.75" customHeight="1">
      <c r="A31" s="1637"/>
      <c r="B31" s="5"/>
      <c r="C31" s="1272"/>
      <c r="D31" s="1635"/>
      <c r="E31" s="2377" t="s">
        <v>208</v>
      </c>
      <c r="F31" s="1869" t="s">
        <v>174</v>
      </c>
      <c r="G31" s="1808">
        <f>1031.8-454</f>
        <v>577.79999999999995</v>
      </c>
      <c r="H31" s="1809">
        <f>1031.8-454+293.7</f>
        <v>871.5</v>
      </c>
      <c r="I31" s="1810">
        <f t="shared" si="1"/>
        <v>293.70000000000005</v>
      </c>
      <c r="J31" s="412">
        <v>1031.8</v>
      </c>
      <c r="K31" s="588">
        <v>1031.8</v>
      </c>
      <c r="L31" s="1468"/>
      <c r="M31" s="33">
        <v>1031.8</v>
      </c>
      <c r="N31" s="588">
        <v>1031.8</v>
      </c>
      <c r="O31" s="33"/>
      <c r="P31" s="103" t="s">
        <v>141</v>
      </c>
      <c r="Q31" s="8">
        <v>65</v>
      </c>
      <c r="R31" s="1666"/>
      <c r="S31" s="1698">
        <v>65</v>
      </c>
      <c r="T31" s="1666"/>
      <c r="U31" s="244">
        <v>65</v>
      </c>
      <c r="V31" s="228"/>
      <c r="W31" s="2305"/>
    </row>
    <row r="32" spans="1:24" s="2" customFormat="1" ht="54" customHeight="1">
      <c r="A32" s="1637"/>
      <c r="B32" s="5"/>
      <c r="C32" s="1272"/>
      <c r="D32" s="1635"/>
      <c r="E32" s="2377"/>
      <c r="F32" s="1869" t="s">
        <v>174</v>
      </c>
      <c r="G32" s="1810">
        <f>1818.6-800.2</f>
        <v>1018.3999999999999</v>
      </c>
      <c r="H32" s="1809">
        <f>1818.6-800.2+517.7</f>
        <v>1536.1</v>
      </c>
      <c r="I32" s="1810">
        <f t="shared" si="1"/>
        <v>517.70000000000005</v>
      </c>
      <c r="J32" s="412">
        <v>1818.6</v>
      </c>
      <c r="K32" s="588">
        <v>1818.6</v>
      </c>
      <c r="L32" s="1468"/>
      <c r="M32" s="33">
        <v>1818.6</v>
      </c>
      <c r="N32" s="588">
        <v>1818.6</v>
      </c>
      <c r="O32" s="33"/>
      <c r="P32" s="1678" t="s">
        <v>185</v>
      </c>
      <c r="Q32" s="72">
        <v>123</v>
      </c>
      <c r="R32" s="228"/>
      <c r="S32" s="632">
        <v>123</v>
      </c>
      <c r="T32" s="228"/>
      <c r="U32" s="244">
        <v>123</v>
      </c>
      <c r="V32" s="228"/>
      <c r="W32" s="2305"/>
    </row>
    <row r="33" spans="1:23" s="2" customFormat="1" ht="54" customHeight="1">
      <c r="A33" s="1637"/>
      <c r="B33" s="5"/>
      <c r="C33" s="1272"/>
      <c r="D33" s="1635"/>
      <c r="E33" s="363"/>
      <c r="F33" s="1869" t="s">
        <v>174</v>
      </c>
      <c r="G33" s="1808">
        <f>322-141.7</f>
        <v>180.3</v>
      </c>
      <c r="H33" s="1809">
        <f>322-141.7+91.7</f>
        <v>272</v>
      </c>
      <c r="I33" s="1810">
        <f t="shared" si="1"/>
        <v>91.699999999999989</v>
      </c>
      <c r="J33" s="412">
        <v>322</v>
      </c>
      <c r="K33" s="588">
        <v>322</v>
      </c>
      <c r="L33" s="1468"/>
      <c r="M33" s="33">
        <v>322</v>
      </c>
      <c r="N33" s="588">
        <v>322</v>
      </c>
      <c r="O33" s="33"/>
      <c r="P33" s="1659" t="s">
        <v>142</v>
      </c>
      <c r="Q33" s="1062">
        <v>32</v>
      </c>
      <c r="R33" s="1667"/>
      <c r="S33" s="1718">
        <v>32</v>
      </c>
      <c r="T33" s="1667"/>
      <c r="U33" s="244">
        <v>32</v>
      </c>
      <c r="V33" s="228"/>
      <c r="W33" s="2305"/>
    </row>
    <row r="34" spans="1:23" s="2" customFormat="1" ht="57.6" customHeight="1">
      <c r="A34" s="1637"/>
      <c r="B34" s="5"/>
      <c r="C34" s="1272"/>
      <c r="D34" s="1635"/>
      <c r="E34" s="363"/>
      <c r="F34" s="1869" t="s">
        <v>174</v>
      </c>
      <c r="G34" s="1808">
        <f>598.1-263.2</f>
        <v>334.90000000000003</v>
      </c>
      <c r="H34" s="1809">
        <f>598.1-263.2+170.3</f>
        <v>505.20000000000005</v>
      </c>
      <c r="I34" s="1810">
        <f t="shared" si="1"/>
        <v>170.3</v>
      </c>
      <c r="J34" s="412">
        <v>598.1</v>
      </c>
      <c r="K34" s="588">
        <v>598.1</v>
      </c>
      <c r="L34" s="1468"/>
      <c r="M34" s="33">
        <v>598.1</v>
      </c>
      <c r="N34" s="588">
        <v>598.1</v>
      </c>
      <c r="O34" s="33"/>
      <c r="P34" s="103" t="s">
        <v>186</v>
      </c>
      <c r="Q34" s="1062">
        <v>35</v>
      </c>
      <c r="R34" s="1667"/>
      <c r="S34" s="1718">
        <v>35</v>
      </c>
      <c r="T34" s="1667"/>
      <c r="U34" s="244">
        <v>35</v>
      </c>
      <c r="V34" s="228"/>
      <c r="W34" s="2305"/>
    </row>
    <row r="35" spans="1:23" s="2" customFormat="1" ht="67.900000000000006" customHeight="1">
      <c r="A35" s="1637"/>
      <c r="B35" s="5"/>
      <c r="C35" s="1272"/>
      <c r="D35" s="1636"/>
      <c r="E35" s="1303"/>
      <c r="F35" s="1869" t="s">
        <v>174</v>
      </c>
      <c r="G35" s="1808">
        <f>52.7-23.2</f>
        <v>29.500000000000004</v>
      </c>
      <c r="H35" s="1809">
        <f>52.7-23.2+15</f>
        <v>44.5</v>
      </c>
      <c r="I35" s="1810">
        <f t="shared" si="1"/>
        <v>14.999999999999996</v>
      </c>
      <c r="J35" s="412">
        <v>52.7</v>
      </c>
      <c r="K35" s="588">
        <v>52.7</v>
      </c>
      <c r="L35" s="1468"/>
      <c r="M35" s="33">
        <v>52.7</v>
      </c>
      <c r="N35" s="588">
        <v>52.7</v>
      </c>
      <c r="O35" s="33"/>
      <c r="P35" s="1677" t="s">
        <v>143</v>
      </c>
      <c r="Q35" s="8">
        <v>8</v>
      </c>
      <c r="R35" s="1666"/>
      <c r="S35" s="1698">
        <v>8</v>
      </c>
      <c r="T35" s="1666"/>
      <c r="U35" s="1719">
        <v>8</v>
      </c>
      <c r="V35" s="1700"/>
      <c r="W35" s="2306"/>
    </row>
    <row r="36" spans="1:23" s="2" customFormat="1" ht="29.25" customHeight="1">
      <c r="A36" s="1637"/>
      <c r="B36" s="5"/>
      <c r="C36" s="1272"/>
      <c r="D36" s="1993" t="s">
        <v>19</v>
      </c>
      <c r="E36" s="1304" t="s">
        <v>207</v>
      </c>
      <c r="F36" s="1807" t="s">
        <v>174</v>
      </c>
      <c r="G36" s="1808">
        <f>1360.4-340.1</f>
        <v>1020.3000000000001</v>
      </c>
      <c r="H36" s="1809">
        <f>1360.4-340.1+220</f>
        <v>1240.3000000000002</v>
      </c>
      <c r="I36" s="1810">
        <f t="shared" si="1"/>
        <v>220.00000000000011</v>
      </c>
      <c r="J36" s="412">
        <v>1360.4</v>
      </c>
      <c r="K36" s="588">
        <v>1360.4</v>
      </c>
      <c r="L36" s="1468"/>
      <c r="M36" s="33">
        <v>1360.4</v>
      </c>
      <c r="N36" s="588">
        <v>1360.4</v>
      </c>
      <c r="O36" s="33"/>
      <c r="P36" s="55" t="s">
        <v>317</v>
      </c>
      <c r="Q36" s="72">
        <v>53</v>
      </c>
      <c r="R36" s="228"/>
      <c r="S36" s="632">
        <v>53</v>
      </c>
      <c r="T36" s="228"/>
      <c r="U36" s="244">
        <v>53</v>
      </c>
      <c r="V36" s="228"/>
      <c r="W36" s="2320" t="s">
        <v>385</v>
      </c>
    </row>
    <row r="37" spans="1:23" s="2" customFormat="1" ht="29.25" customHeight="1">
      <c r="A37" s="1637"/>
      <c r="B37" s="5"/>
      <c r="C37" s="1272"/>
      <c r="D37" s="1995"/>
      <c r="E37" s="1305"/>
      <c r="F37" s="39" t="s">
        <v>174</v>
      </c>
      <c r="G37" s="412">
        <v>272</v>
      </c>
      <c r="H37" s="588">
        <v>272</v>
      </c>
      <c r="I37" s="33"/>
      <c r="J37" s="412">
        <v>272</v>
      </c>
      <c r="K37" s="588">
        <v>272</v>
      </c>
      <c r="L37" s="1468"/>
      <c r="M37" s="33">
        <v>272</v>
      </c>
      <c r="N37" s="588">
        <v>272</v>
      </c>
      <c r="O37" s="33"/>
      <c r="P37" s="55" t="s">
        <v>318</v>
      </c>
      <c r="Q37" s="72">
        <v>14</v>
      </c>
      <c r="R37" s="228"/>
      <c r="S37" s="632">
        <v>14</v>
      </c>
      <c r="T37" s="228"/>
      <c r="U37" s="244">
        <v>14</v>
      </c>
      <c r="V37" s="1667"/>
      <c r="W37" s="2306"/>
    </row>
    <row r="38" spans="1:23" s="2" customFormat="1" ht="19.5" customHeight="1">
      <c r="A38" s="1637"/>
      <c r="B38" s="5"/>
      <c r="C38" s="1272"/>
      <c r="D38" s="1994" t="s">
        <v>21</v>
      </c>
      <c r="E38" s="313" t="s">
        <v>207</v>
      </c>
      <c r="F38" s="1869" t="s">
        <v>174</v>
      </c>
      <c r="G38" s="1810">
        <f>2582.2+71.3</f>
        <v>2653.5</v>
      </c>
      <c r="H38" s="1809">
        <f>2582.2+71.3+72.8</f>
        <v>2726.3</v>
      </c>
      <c r="I38" s="1810">
        <f>+H38-G38</f>
        <v>72.800000000000182</v>
      </c>
      <c r="J38" s="412">
        <v>2582.1999999999998</v>
      </c>
      <c r="K38" s="588">
        <v>2582.1999999999998</v>
      </c>
      <c r="L38" s="1468"/>
      <c r="M38" s="33">
        <v>2582.1999999999998</v>
      </c>
      <c r="N38" s="588">
        <v>2582.1999999999998</v>
      </c>
      <c r="O38" s="33"/>
      <c r="P38" s="2197" t="s">
        <v>22</v>
      </c>
      <c r="Q38" s="1876">
        <v>6429</v>
      </c>
      <c r="R38" s="1877">
        <v>7000</v>
      </c>
      <c r="S38" s="1307">
        <v>6429</v>
      </c>
      <c r="T38" s="1700"/>
      <c r="U38" s="96">
        <v>6429</v>
      </c>
      <c r="V38" s="1450"/>
      <c r="W38" s="2320" t="s">
        <v>385</v>
      </c>
    </row>
    <row r="39" spans="1:23" s="2" customFormat="1" ht="32.25" customHeight="1">
      <c r="A39" s="1637"/>
      <c r="B39" s="5"/>
      <c r="C39" s="1272"/>
      <c r="D39" s="1994"/>
      <c r="E39" s="1696" t="s">
        <v>208</v>
      </c>
      <c r="F39" s="1406"/>
      <c r="G39" s="1502"/>
      <c r="H39" s="1407"/>
      <c r="I39" s="1408"/>
      <c r="J39" s="1502"/>
      <c r="K39" s="1407"/>
      <c r="L39" s="1469"/>
      <c r="M39" s="1408"/>
      <c r="N39" s="1407"/>
      <c r="O39" s="1408"/>
      <c r="P39" s="2197"/>
      <c r="Q39" s="1878">
        <v>914</v>
      </c>
      <c r="R39" s="1879">
        <v>1100</v>
      </c>
      <c r="S39" s="1718">
        <v>914</v>
      </c>
      <c r="T39" s="1259"/>
      <c r="U39" s="1444">
        <v>914</v>
      </c>
      <c r="V39" s="1667"/>
      <c r="W39" s="2306"/>
    </row>
    <row r="40" spans="1:23" s="2" customFormat="1" ht="16.899999999999999" customHeight="1">
      <c r="A40" s="2024"/>
      <c r="B40" s="2025"/>
      <c r="C40" s="1629"/>
      <c r="D40" s="1993" t="s">
        <v>23</v>
      </c>
      <c r="E40" s="313" t="s">
        <v>207</v>
      </c>
      <c r="F40" s="1915" t="s">
        <v>119</v>
      </c>
      <c r="G40" s="1916">
        <v>584.29999999999995</v>
      </c>
      <c r="H40" s="1917">
        <v>584.29999999999995</v>
      </c>
      <c r="I40" s="1918"/>
      <c r="J40" s="1916">
        <v>584.29999999999995</v>
      </c>
      <c r="K40" s="1917">
        <v>584.29999999999995</v>
      </c>
      <c r="L40" s="1919"/>
      <c r="M40" s="1918">
        <v>584.29999999999995</v>
      </c>
      <c r="N40" s="1917">
        <v>584.29999999999995</v>
      </c>
      <c r="O40" s="1919"/>
      <c r="P40" s="2151" t="s">
        <v>77</v>
      </c>
      <c r="Q40" s="8">
        <v>6429</v>
      </c>
      <c r="R40" s="1666"/>
      <c r="S40" s="1698">
        <v>6429</v>
      </c>
      <c r="T40" s="1700"/>
      <c r="U40" s="96">
        <v>6429</v>
      </c>
      <c r="V40" s="1700"/>
      <c r="W40" s="2288"/>
    </row>
    <row r="41" spans="1:23" s="2" customFormat="1" ht="36.75" customHeight="1">
      <c r="A41" s="2024"/>
      <c r="B41" s="2025"/>
      <c r="C41" s="1629"/>
      <c r="D41" s="1995"/>
      <c r="E41" s="384" t="s">
        <v>208</v>
      </c>
      <c r="F41" s="1775"/>
      <c r="G41" s="1408"/>
      <c r="H41" s="1407"/>
      <c r="I41" s="1408"/>
      <c r="J41" s="1502"/>
      <c r="K41" s="1407"/>
      <c r="L41" s="1469"/>
      <c r="M41" s="1408"/>
      <c r="N41" s="1407"/>
      <c r="O41" s="1469"/>
      <c r="P41" s="2152"/>
      <c r="Q41" s="173"/>
      <c r="R41" s="1276"/>
      <c r="S41" s="287"/>
      <c r="T41" s="1276"/>
      <c r="U41" s="1720"/>
      <c r="V41" s="1667"/>
      <c r="W41" s="2289"/>
    </row>
    <row r="42" spans="1:23" s="1" customFormat="1" ht="15.75" customHeight="1">
      <c r="A42" s="1637"/>
      <c r="B42" s="1638"/>
      <c r="C42" s="1629"/>
      <c r="D42" s="1994" t="s">
        <v>120</v>
      </c>
      <c r="E42" s="313" t="s">
        <v>144</v>
      </c>
      <c r="F42" s="1807" t="s">
        <v>175</v>
      </c>
      <c r="G42" s="1808">
        <v>148.80000000000001</v>
      </c>
      <c r="H42" s="1809">
        <f>148.8-12</f>
        <v>136.80000000000001</v>
      </c>
      <c r="I42" s="1810">
        <f>+H42-G42</f>
        <v>-12</v>
      </c>
      <c r="J42" s="412">
        <v>148.80000000000001</v>
      </c>
      <c r="K42" s="588">
        <v>148.80000000000001</v>
      </c>
      <c r="L42" s="1468"/>
      <c r="M42" s="33">
        <v>148.80000000000001</v>
      </c>
      <c r="N42" s="588">
        <v>148.80000000000001</v>
      </c>
      <c r="O42" s="1468"/>
      <c r="P42" s="2151" t="s">
        <v>128</v>
      </c>
      <c r="Q42" s="8">
        <v>14</v>
      </c>
      <c r="R42" s="1666"/>
      <c r="S42" s="1698">
        <v>14</v>
      </c>
      <c r="T42" s="1666"/>
      <c r="U42" s="242">
        <v>14</v>
      </c>
      <c r="V42" s="1662"/>
      <c r="W42" s="2290" t="s">
        <v>395</v>
      </c>
    </row>
    <row r="43" spans="1:23" s="1" customFormat="1" ht="14.45" customHeight="1">
      <c r="A43" s="1637"/>
      <c r="B43" s="1638"/>
      <c r="C43" s="1629"/>
      <c r="D43" s="1994"/>
      <c r="E43" s="313" t="s">
        <v>208</v>
      </c>
      <c r="F43" s="1807" t="s">
        <v>175</v>
      </c>
      <c r="G43" s="1808">
        <v>95.8</v>
      </c>
      <c r="H43" s="1809">
        <f>95.8-17</f>
        <v>78.8</v>
      </c>
      <c r="I43" s="1810">
        <f>+H43-G43</f>
        <v>-17</v>
      </c>
      <c r="J43" s="412">
        <v>95.8</v>
      </c>
      <c r="K43" s="588">
        <v>95.8</v>
      </c>
      <c r="L43" s="1468"/>
      <c r="M43" s="33">
        <v>95.8</v>
      </c>
      <c r="N43" s="588">
        <v>95.8</v>
      </c>
      <c r="O43" s="1468"/>
      <c r="P43" s="2328"/>
      <c r="Q43" s="21"/>
      <c r="R43" s="1700"/>
      <c r="S43" s="1699"/>
      <c r="T43" s="1700"/>
      <c r="U43" s="96"/>
      <c r="V43" s="1700"/>
      <c r="W43" s="2305"/>
    </row>
    <row r="44" spans="1:23" s="1" customFormat="1" ht="85.15" customHeight="1">
      <c r="A44" s="1637"/>
      <c r="B44" s="1638"/>
      <c r="C44" s="1629"/>
      <c r="D44" s="1995"/>
      <c r="E44" s="1696" t="s">
        <v>207</v>
      </c>
      <c r="F44" s="1406"/>
      <c r="G44" s="1502"/>
      <c r="H44" s="1407"/>
      <c r="I44" s="1408"/>
      <c r="J44" s="1502"/>
      <c r="K44" s="1407"/>
      <c r="L44" s="1469"/>
      <c r="M44" s="1408"/>
      <c r="N44" s="1407"/>
      <c r="O44" s="1469"/>
      <c r="P44" s="2152"/>
      <c r="Q44" s="1722"/>
      <c r="R44" s="1681"/>
      <c r="S44" s="1661"/>
      <c r="T44" s="1681"/>
      <c r="U44" s="1705"/>
      <c r="V44" s="1681"/>
      <c r="W44" s="2306"/>
    </row>
    <row r="45" spans="1:23" s="1" customFormat="1" ht="87" customHeight="1">
      <c r="A45" s="1637"/>
      <c r="B45" s="1638"/>
      <c r="C45" s="1629"/>
      <c r="D45" s="987" t="s">
        <v>191</v>
      </c>
      <c r="E45" s="364" t="s">
        <v>207</v>
      </c>
      <c r="F45" s="1406"/>
      <c r="G45" s="1578"/>
      <c r="H45" s="1407"/>
      <c r="I45" s="1408"/>
      <c r="J45" s="1502"/>
      <c r="K45" s="1407"/>
      <c r="L45" s="1469"/>
      <c r="M45" s="1408"/>
      <c r="N45" s="1407"/>
      <c r="O45" s="1408"/>
      <c r="P45" s="109" t="s">
        <v>105</v>
      </c>
      <c r="Q45" s="175">
        <v>3200</v>
      </c>
      <c r="R45" s="230"/>
      <c r="S45" s="680">
        <v>3200</v>
      </c>
      <c r="T45" s="230"/>
      <c r="U45" s="94">
        <v>3200</v>
      </c>
      <c r="V45" s="230"/>
      <c r="W45" s="1102"/>
    </row>
    <row r="46" spans="1:23" s="1" customFormat="1" ht="15" customHeight="1">
      <c r="A46" s="1637"/>
      <c r="B46" s="1638"/>
      <c r="C46" s="1629"/>
      <c r="D46" s="2262" t="s">
        <v>84</v>
      </c>
      <c r="E46" s="1769" t="s">
        <v>207</v>
      </c>
      <c r="F46" s="1920" t="s">
        <v>348</v>
      </c>
      <c r="G46" s="1921">
        <v>0.1</v>
      </c>
      <c r="H46" s="1922">
        <v>0.1</v>
      </c>
      <c r="I46" s="302"/>
      <c r="J46" s="1578"/>
      <c r="K46" s="1407"/>
      <c r="L46" s="1579"/>
      <c r="M46" s="1578"/>
      <c r="N46" s="1407"/>
      <c r="O46" s="1408"/>
      <c r="P46" s="1728" t="s">
        <v>83</v>
      </c>
      <c r="Q46" s="8">
        <v>24</v>
      </c>
      <c r="R46" s="1680"/>
      <c r="S46" s="1660"/>
      <c r="T46" s="1680"/>
      <c r="U46" s="1704"/>
      <c r="V46" s="1680"/>
      <c r="W46" s="2320"/>
    </row>
    <row r="47" spans="1:23" s="1" customFormat="1" ht="14.25" customHeight="1">
      <c r="A47" s="1637"/>
      <c r="B47" s="1638"/>
      <c r="C47" s="1629"/>
      <c r="D47" s="2123"/>
      <c r="E47" s="1770"/>
      <c r="F47" s="1920" t="s">
        <v>180</v>
      </c>
      <c r="G47" s="1921">
        <v>80.3</v>
      </c>
      <c r="H47" s="1922">
        <v>80.3</v>
      </c>
      <c r="I47" s="302"/>
      <c r="J47" s="1578"/>
      <c r="K47" s="1407"/>
      <c r="L47" s="1469"/>
      <c r="M47" s="1408"/>
      <c r="N47" s="1407"/>
      <c r="O47" s="1408"/>
      <c r="P47" s="1729"/>
      <c r="Q47" s="21"/>
      <c r="R47" s="1276"/>
      <c r="S47" s="287"/>
      <c r="T47" s="1276"/>
      <c r="U47" s="332"/>
      <c r="V47" s="1276"/>
      <c r="W47" s="2305"/>
    </row>
    <row r="48" spans="1:23" s="1" customFormat="1" ht="22.5" customHeight="1">
      <c r="A48" s="1637"/>
      <c r="B48" s="1638"/>
      <c r="C48" s="1629"/>
      <c r="D48" s="2263"/>
      <c r="E48" s="1771"/>
      <c r="F48" s="1920" t="s">
        <v>349</v>
      </c>
      <c r="G48" s="1923">
        <v>1.1000000000000001</v>
      </c>
      <c r="H48" s="1922">
        <v>1.1000000000000001</v>
      </c>
      <c r="I48" s="302"/>
      <c r="J48" s="1502"/>
      <c r="K48" s="1407"/>
      <c r="L48" s="1469"/>
      <c r="M48" s="1408"/>
      <c r="N48" s="1407"/>
      <c r="O48" s="1408"/>
      <c r="P48" s="1730"/>
      <c r="Q48" s="1062"/>
      <c r="R48" s="1681"/>
      <c r="S48" s="1661"/>
      <c r="T48" s="1681"/>
      <c r="U48" s="1705"/>
      <c r="V48" s="1681"/>
      <c r="W48" s="2306"/>
    </row>
    <row r="49" spans="1:24" s="1" customFormat="1" ht="32.450000000000003" customHeight="1">
      <c r="A49" s="1637"/>
      <c r="B49" s="1638"/>
      <c r="C49" s="1629"/>
      <c r="D49" s="2262" t="s">
        <v>363</v>
      </c>
      <c r="E49" s="1772" t="s">
        <v>219</v>
      </c>
      <c r="F49" s="1880" t="s">
        <v>174</v>
      </c>
      <c r="G49" s="1881">
        <v>8.1999999999999993</v>
      </c>
      <c r="H49" s="1882">
        <f>8.2-8.2</f>
        <v>0</v>
      </c>
      <c r="I49" s="1883">
        <f>+H49-G49</f>
        <v>-8.1999999999999993</v>
      </c>
      <c r="J49" s="1502"/>
      <c r="K49" s="1407"/>
      <c r="L49" s="1469"/>
      <c r="M49" s="1408"/>
      <c r="N49" s="1407"/>
      <c r="O49" s="1408"/>
      <c r="P49" s="2034" t="s">
        <v>364</v>
      </c>
      <c r="Q49" s="1811">
        <v>6</v>
      </c>
      <c r="R49" s="1812">
        <v>0</v>
      </c>
      <c r="S49" s="287"/>
      <c r="T49" s="1276"/>
      <c r="U49" s="332"/>
      <c r="V49" s="1276"/>
      <c r="W49" s="2320" t="s">
        <v>385</v>
      </c>
    </row>
    <row r="50" spans="1:24" s="1" customFormat="1" ht="15" customHeight="1" thickBot="1">
      <c r="A50" s="1670"/>
      <c r="B50" s="1672"/>
      <c r="C50" s="1630"/>
      <c r="D50" s="2279"/>
      <c r="E50" s="2076" t="s">
        <v>17</v>
      </c>
      <c r="F50" s="2200"/>
      <c r="G50" s="1580">
        <f>SUM(G14:G19)</f>
        <v>17110.899999999998</v>
      </c>
      <c r="H50" s="1581">
        <f>SUM(H14:H19)</f>
        <v>21061.999999999996</v>
      </c>
      <c r="I50" s="1582">
        <f>SUM(I14:I19)</f>
        <v>3951.0999999999985</v>
      </c>
      <c r="J50" s="7">
        <f t="shared" ref="J50:O50" si="2">SUM(J14:J16)</f>
        <v>16178.7</v>
      </c>
      <c r="K50" s="122">
        <f t="shared" si="2"/>
        <v>16178.7</v>
      </c>
      <c r="L50" s="119">
        <f t="shared" si="2"/>
        <v>0</v>
      </c>
      <c r="M50" s="330">
        <f t="shared" si="2"/>
        <v>16178.7</v>
      </c>
      <c r="N50" s="122">
        <f t="shared" si="2"/>
        <v>16178.7</v>
      </c>
      <c r="O50" s="119">
        <f t="shared" si="2"/>
        <v>0</v>
      </c>
      <c r="P50" s="2410"/>
      <c r="Q50" s="1599"/>
      <c r="R50" s="1598"/>
      <c r="S50" s="374"/>
      <c r="T50" s="418"/>
      <c r="U50" s="374"/>
      <c r="V50" s="1276"/>
      <c r="W50" s="2306"/>
    </row>
    <row r="51" spans="1:24" s="2" customFormat="1" ht="270" customHeight="1">
      <c r="A51" s="2156" t="s">
        <v>10</v>
      </c>
      <c r="B51" s="2158" t="s">
        <v>10</v>
      </c>
      <c r="C51" s="2255" t="s">
        <v>25</v>
      </c>
      <c r="D51" s="2163" t="s">
        <v>315</v>
      </c>
      <c r="E51" s="2236" t="s">
        <v>207</v>
      </c>
      <c r="F51" s="1884" t="s">
        <v>26</v>
      </c>
      <c r="G51" s="1821">
        <v>10700.9</v>
      </c>
      <c r="H51" s="1822">
        <f>10700.9+14.3+20.6</f>
        <v>10735.8</v>
      </c>
      <c r="I51" s="1823">
        <f>+H51-G51</f>
        <v>34.899999999999636</v>
      </c>
      <c r="J51" s="1208">
        <v>10700.9</v>
      </c>
      <c r="K51" s="180">
        <v>10700.9</v>
      </c>
      <c r="L51" s="1497"/>
      <c r="M51" s="1208">
        <v>10700.9</v>
      </c>
      <c r="N51" s="180">
        <v>10700.9</v>
      </c>
      <c r="O51" s="1497"/>
      <c r="P51" s="52" t="s">
        <v>129</v>
      </c>
      <c r="Q51" s="910">
        <v>4269</v>
      </c>
      <c r="R51" s="503"/>
      <c r="S51" s="617">
        <v>4269</v>
      </c>
      <c r="T51" s="503"/>
      <c r="U51" s="375">
        <v>4269</v>
      </c>
      <c r="V51" s="503"/>
      <c r="W51" s="2311" t="s">
        <v>382</v>
      </c>
      <c r="X51" s="1779"/>
    </row>
    <row r="52" spans="1:24" s="2" customFormat="1" ht="16.5" customHeight="1" thickBot="1">
      <c r="A52" s="2157"/>
      <c r="B52" s="2159"/>
      <c r="C52" s="2256"/>
      <c r="D52" s="2164"/>
      <c r="E52" s="2237"/>
      <c r="F52" s="36" t="s">
        <v>17</v>
      </c>
      <c r="G52" s="9">
        <f t="shared" ref="G52:M52" si="3">+G51</f>
        <v>10700.9</v>
      </c>
      <c r="H52" s="124">
        <f t="shared" ref="H52:I52" si="4">+H51</f>
        <v>10735.8</v>
      </c>
      <c r="I52" s="178">
        <f t="shared" si="4"/>
        <v>34.899999999999636</v>
      </c>
      <c r="J52" s="9">
        <f t="shared" si="3"/>
        <v>10700.9</v>
      </c>
      <c r="K52" s="124">
        <f t="shared" ref="K52:L52" si="5">+K51</f>
        <v>10700.9</v>
      </c>
      <c r="L52" s="118">
        <f t="shared" si="5"/>
        <v>0</v>
      </c>
      <c r="M52" s="530">
        <f t="shared" si="3"/>
        <v>10700.9</v>
      </c>
      <c r="N52" s="1069">
        <f t="shared" ref="N52:O52" si="6">+N51</f>
        <v>10700.9</v>
      </c>
      <c r="O52" s="530">
        <f t="shared" si="6"/>
        <v>0</v>
      </c>
      <c r="P52" s="20"/>
      <c r="Q52" s="1441"/>
      <c r="R52" s="418"/>
      <c r="S52" s="374"/>
      <c r="T52" s="418"/>
      <c r="U52" s="1433"/>
      <c r="V52" s="418"/>
      <c r="W52" s="2312"/>
    </row>
    <row r="53" spans="1:24" s="2" customFormat="1" ht="165" customHeight="1">
      <c r="A53" s="1669" t="s">
        <v>10</v>
      </c>
      <c r="B53" s="4" t="s">
        <v>10</v>
      </c>
      <c r="C53" s="1689" t="s">
        <v>27</v>
      </c>
      <c r="D53" s="2163" t="s">
        <v>28</v>
      </c>
      <c r="E53" s="1686" t="s">
        <v>207</v>
      </c>
      <c r="F53" s="1885" t="s">
        <v>26</v>
      </c>
      <c r="G53" s="1886">
        <f>36621.8+559.6</f>
        <v>37181.4</v>
      </c>
      <c r="H53" s="1887">
        <f>36621.8+559.6+601.3</f>
        <v>37782.700000000004</v>
      </c>
      <c r="I53" s="1778">
        <f>+H53-G53</f>
        <v>601.30000000000291</v>
      </c>
      <c r="J53" s="1503">
        <v>36621.800000000003</v>
      </c>
      <c r="K53" s="597">
        <v>36621.800000000003</v>
      </c>
      <c r="L53" s="1499"/>
      <c r="M53" s="134">
        <v>36621.800000000003</v>
      </c>
      <c r="N53" s="597">
        <v>36621.800000000003</v>
      </c>
      <c r="O53" s="134"/>
      <c r="P53" s="2243" t="s">
        <v>129</v>
      </c>
      <c r="Q53" s="1818">
        <v>37818</v>
      </c>
      <c r="R53" s="1819">
        <v>33000</v>
      </c>
      <c r="S53" s="617">
        <v>37818</v>
      </c>
      <c r="T53" s="503"/>
      <c r="U53" s="375">
        <v>37818</v>
      </c>
      <c r="V53" s="503"/>
      <c r="W53" s="2309" t="s">
        <v>383</v>
      </c>
    </row>
    <row r="54" spans="1:24" s="2" customFormat="1" ht="16.5" customHeight="1" thickBot="1">
      <c r="A54" s="1670"/>
      <c r="B54" s="10"/>
      <c r="C54" s="1690"/>
      <c r="D54" s="2164"/>
      <c r="E54" s="880"/>
      <c r="F54" s="36" t="s">
        <v>17</v>
      </c>
      <c r="G54" s="7">
        <f t="shared" ref="G54:M54" si="7">+G53</f>
        <v>37181.4</v>
      </c>
      <c r="H54" s="122">
        <f t="shared" ref="H54:I54" si="8">+H53</f>
        <v>37782.700000000004</v>
      </c>
      <c r="I54" s="330">
        <f t="shared" si="8"/>
        <v>601.30000000000291</v>
      </c>
      <c r="J54" s="9">
        <f t="shared" si="7"/>
        <v>36621.800000000003</v>
      </c>
      <c r="K54" s="124">
        <f t="shared" ref="K54:L54" si="9">+K53</f>
        <v>36621.800000000003</v>
      </c>
      <c r="L54" s="118">
        <f t="shared" si="9"/>
        <v>0</v>
      </c>
      <c r="M54" s="330">
        <f t="shared" si="7"/>
        <v>36621.800000000003</v>
      </c>
      <c r="N54" s="122">
        <f t="shared" ref="N54:O54" si="10">+N53</f>
        <v>36621.800000000003</v>
      </c>
      <c r="O54" s="330">
        <f t="shared" si="10"/>
        <v>0</v>
      </c>
      <c r="P54" s="2244"/>
      <c r="Q54" s="1441"/>
      <c r="R54" s="418"/>
      <c r="S54" s="374"/>
      <c r="T54" s="418"/>
      <c r="U54" s="1433"/>
      <c r="V54" s="418"/>
      <c r="W54" s="2291"/>
    </row>
    <row r="55" spans="1:24" s="1" customFormat="1" ht="15" customHeight="1">
      <c r="A55" s="2156" t="s">
        <v>10</v>
      </c>
      <c r="B55" s="2158" t="s">
        <v>10</v>
      </c>
      <c r="C55" s="1973" t="s">
        <v>29</v>
      </c>
      <c r="D55" s="2172" t="s">
        <v>100</v>
      </c>
      <c r="E55" s="1686" t="s">
        <v>207</v>
      </c>
      <c r="F55" s="1820" t="s">
        <v>15</v>
      </c>
      <c r="G55" s="1821">
        <v>1455.4</v>
      </c>
      <c r="H55" s="1822">
        <f>1455.4+100</f>
        <v>1555.4</v>
      </c>
      <c r="I55" s="1823">
        <f>+H55-G55</f>
        <v>100</v>
      </c>
      <c r="J55" s="1208">
        <v>1505.4</v>
      </c>
      <c r="K55" s="180">
        <v>1505.4</v>
      </c>
      <c r="L55" s="1497"/>
      <c r="M55" s="1495">
        <v>1505.4</v>
      </c>
      <c r="N55" s="180">
        <v>1505.4</v>
      </c>
      <c r="O55" s="1193"/>
      <c r="P55" s="2246" t="s">
        <v>101</v>
      </c>
      <c r="Q55" s="1824">
        <v>967</v>
      </c>
      <c r="R55" s="1825">
        <v>980</v>
      </c>
      <c r="S55" s="287">
        <v>967</v>
      </c>
      <c r="T55" s="1276"/>
      <c r="U55" s="332">
        <v>967</v>
      </c>
      <c r="V55" s="1276"/>
      <c r="W55" s="2295" t="s">
        <v>372</v>
      </c>
    </row>
    <row r="56" spans="1:24" s="1" customFormat="1" ht="16.5" customHeight="1">
      <c r="A56" s="2024"/>
      <c r="B56" s="2025"/>
      <c r="C56" s="1974"/>
      <c r="D56" s="2059"/>
      <c r="E56" s="1694"/>
      <c r="F56" s="904" t="s">
        <v>96</v>
      </c>
      <c r="G56" s="428">
        <v>50</v>
      </c>
      <c r="H56" s="130">
        <v>50</v>
      </c>
      <c r="I56" s="305"/>
      <c r="J56" s="321"/>
      <c r="K56" s="670"/>
      <c r="L56" s="1206"/>
      <c r="M56" s="1480"/>
      <c r="N56" s="670"/>
      <c r="O56" s="674"/>
      <c r="P56" s="2197"/>
      <c r="Q56" s="173"/>
      <c r="R56" s="1276"/>
      <c r="S56" s="287"/>
      <c r="T56" s="1276"/>
      <c r="U56" s="332"/>
      <c r="V56" s="1276"/>
      <c r="W56" s="2305"/>
      <c r="X56" s="1691"/>
    </row>
    <row r="57" spans="1:24" s="1" customFormat="1" ht="25.5" customHeight="1">
      <c r="A57" s="2024"/>
      <c r="B57" s="2025"/>
      <c r="C57" s="1974"/>
      <c r="D57" s="2059"/>
      <c r="E57" s="877"/>
      <c r="F57" s="34" t="s">
        <v>170</v>
      </c>
      <c r="G57" s="322">
        <v>69.5</v>
      </c>
      <c r="H57" s="294">
        <v>69.5</v>
      </c>
      <c r="I57" s="1481"/>
      <c r="J57" s="322">
        <v>69.5</v>
      </c>
      <c r="K57" s="294">
        <v>69.5</v>
      </c>
      <c r="L57" s="282"/>
      <c r="M57" s="1481">
        <v>69.5</v>
      </c>
      <c r="N57" s="294">
        <v>69.5</v>
      </c>
      <c r="O57" s="305"/>
      <c r="P57" s="2197"/>
      <c r="Q57" s="21"/>
      <c r="R57" s="1700"/>
      <c r="S57" s="1699"/>
      <c r="T57" s="1700"/>
      <c r="U57" s="96"/>
      <c r="V57" s="1700"/>
      <c r="W57" s="2305"/>
      <c r="X57" s="1409"/>
    </row>
    <row r="58" spans="1:24" s="2" customFormat="1" ht="14.25" customHeight="1" thickBot="1">
      <c r="A58" s="2157"/>
      <c r="B58" s="2159"/>
      <c r="C58" s="1975"/>
      <c r="D58" s="2062"/>
      <c r="E58" s="880"/>
      <c r="F58" s="36" t="s">
        <v>17</v>
      </c>
      <c r="G58" s="9">
        <f t="shared" ref="G58:O58" si="11">SUM(G55:G57)</f>
        <v>1574.9</v>
      </c>
      <c r="H58" s="124">
        <f t="shared" si="11"/>
        <v>1674.9</v>
      </c>
      <c r="I58" s="178">
        <f t="shared" si="11"/>
        <v>100</v>
      </c>
      <c r="J58" s="9">
        <f t="shared" si="11"/>
        <v>1574.9</v>
      </c>
      <c r="K58" s="124">
        <f t="shared" si="11"/>
        <v>1574.9</v>
      </c>
      <c r="L58" s="118">
        <f t="shared" si="11"/>
        <v>0</v>
      </c>
      <c r="M58" s="178">
        <f t="shared" si="11"/>
        <v>1574.9</v>
      </c>
      <c r="N58" s="124">
        <f t="shared" si="11"/>
        <v>1574.9</v>
      </c>
      <c r="O58" s="118">
        <f t="shared" si="11"/>
        <v>0</v>
      </c>
      <c r="P58" s="2247"/>
      <c r="Q58" s="1287"/>
      <c r="R58" s="231"/>
      <c r="S58" s="644"/>
      <c r="T58" s="231"/>
      <c r="U58" s="1445"/>
      <c r="V58" s="551"/>
      <c r="W58" s="2312"/>
    </row>
    <row r="59" spans="1:24" s="1" customFormat="1" ht="37.5" customHeight="1">
      <c r="A59" s="2156" t="s">
        <v>10</v>
      </c>
      <c r="B59" s="2158" t="s">
        <v>10</v>
      </c>
      <c r="C59" s="1973" t="s">
        <v>30</v>
      </c>
      <c r="D59" s="2163" t="s">
        <v>114</v>
      </c>
      <c r="E59" s="1686" t="s">
        <v>207</v>
      </c>
      <c r="F59" s="61" t="s">
        <v>13</v>
      </c>
      <c r="G59" s="1504">
        <v>437.3</v>
      </c>
      <c r="H59" s="293">
        <v>437.3</v>
      </c>
      <c r="I59" s="292"/>
      <c r="J59" s="1504">
        <v>437.3</v>
      </c>
      <c r="K59" s="293">
        <v>437.3</v>
      </c>
      <c r="L59" s="1500"/>
      <c r="M59" s="292">
        <v>437.3</v>
      </c>
      <c r="N59" s="293">
        <v>437.3</v>
      </c>
      <c r="O59" s="292"/>
      <c r="P59" s="197" t="s">
        <v>113</v>
      </c>
      <c r="Q59" s="319">
        <v>40</v>
      </c>
      <c r="R59" s="1443"/>
      <c r="S59" s="701">
        <v>100</v>
      </c>
      <c r="T59" s="227"/>
      <c r="U59" s="541">
        <v>100</v>
      </c>
      <c r="V59" s="1443"/>
      <c r="W59" s="2311"/>
    </row>
    <row r="60" spans="1:24" s="1" customFormat="1" ht="41.25" customHeight="1">
      <c r="A60" s="2024"/>
      <c r="B60" s="2025"/>
      <c r="C60" s="1974"/>
      <c r="D60" s="1994"/>
      <c r="E60" s="877"/>
      <c r="F60" s="62"/>
      <c r="G60" s="421"/>
      <c r="H60" s="298"/>
      <c r="I60" s="297"/>
      <c r="J60" s="421"/>
      <c r="K60" s="298"/>
      <c r="L60" s="1306"/>
      <c r="M60" s="297"/>
      <c r="N60" s="298"/>
      <c r="O60" s="297"/>
      <c r="P60" s="993" t="s">
        <v>173</v>
      </c>
      <c r="Q60" s="72"/>
      <c r="R60" s="228"/>
      <c r="S60" s="680">
        <v>50</v>
      </c>
      <c r="T60" s="230"/>
      <c r="U60" s="94">
        <v>50</v>
      </c>
      <c r="V60" s="230"/>
      <c r="W60" s="2305"/>
    </row>
    <row r="61" spans="1:24" s="1" customFormat="1" ht="33.75" customHeight="1">
      <c r="A61" s="2024"/>
      <c r="B61" s="2025"/>
      <c r="C61" s="1974"/>
      <c r="D61" s="1994"/>
      <c r="E61" s="877"/>
      <c r="F61" s="62"/>
      <c r="G61" s="421"/>
      <c r="H61" s="298"/>
      <c r="I61" s="297"/>
      <c r="J61" s="421"/>
      <c r="K61" s="298"/>
      <c r="L61" s="1306"/>
      <c r="M61" s="297"/>
      <c r="N61" s="298"/>
      <c r="O61" s="297"/>
      <c r="P61" s="2304" t="s">
        <v>361</v>
      </c>
      <c r="Q61" s="21">
        <v>210</v>
      </c>
      <c r="R61" s="1700"/>
      <c r="S61" s="287"/>
      <c r="T61" s="1276"/>
      <c r="U61" s="332"/>
      <c r="V61" s="1276"/>
      <c r="W61" s="2305"/>
    </row>
    <row r="62" spans="1:24" s="2" customFormat="1" ht="13.5" customHeight="1" thickBot="1">
      <c r="A62" s="2157"/>
      <c r="B62" s="2159"/>
      <c r="C62" s="1975"/>
      <c r="D62" s="2164"/>
      <c r="E62" s="880"/>
      <c r="F62" s="36" t="s">
        <v>17</v>
      </c>
      <c r="G62" s="9">
        <f t="shared" ref="G62:M62" si="12">+G59+G60</f>
        <v>437.3</v>
      </c>
      <c r="H62" s="124">
        <f t="shared" ref="H62:I62" si="13">+H59+H60</f>
        <v>437.3</v>
      </c>
      <c r="I62" s="178">
        <f t="shared" si="13"/>
        <v>0</v>
      </c>
      <c r="J62" s="9">
        <f t="shared" si="12"/>
        <v>437.3</v>
      </c>
      <c r="K62" s="124">
        <f t="shared" ref="K62:L62" si="14">+K59+K60</f>
        <v>437.3</v>
      </c>
      <c r="L62" s="118">
        <f t="shared" si="14"/>
        <v>0</v>
      </c>
      <c r="M62" s="178">
        <f t="shared" si="12"/>
        <v>437.3</v>
      </c>
      <c r="N62" s="124">
        <f t="shared" ref="N62:O62" si="15">+N59+N60</f>
        <v>437.3</v>
      </c>
      <c r="O62" s="118">
        <f t="shared" si="15"/>
        <v>0</v>
      </c>
      <c r="P62" s="2249"/>
      <c r="Q62" s="21"/>
      <c r="R62" s="1700"/>
      <c r="S62" s="1699"/>
      <c r="T62" s="1700"/>
      <c r="U62" s="96"/>
      <c r="V62" s="1700"/>
      <c r="W62" s="2305"/>
    </row>
    <row r="63" spans="1:24" s="1" customFormat="1" ht="31.5" customHeight="1">
      <c r="A63" s="2156" t="s">
        <v>10</v>
      </c>
      <c r="B63" s="2158" t="s">
        <v>10</v>
      </c>
      <c r="C63" s="2160" t="s">
        <v>41</v>
      </c>
      <c r="D63" s="2163" t="s">
        <v>171</v>
      </c>
      <c r="E63" s="1979" t="s">
        <v>207</v>
      </c>
      <c r="F63" s="410" t="s">
        <v>13</v>
      </c>
      <c r="G63" s="420">
        <f>57.9+41.8</f>
        <v>99.699999999999989</v>
      </c>
      <c r="H63" s="296">
        <f>57.9+41.8</f>
        <v>99.699999999999989</v>
      </c>
      <c r="I63" s="295"/>
      <c r="J63" s="420">
        <v>57.9</v>
      </c>
      <c r="K63" s="296">
        <v>57.9</v>
      </c>
      <c r="L63" s="1342"/>
      <c r="M63" s="295">
        <v>57.9</v>
      </c>
      <c r="N63" s="296">
        <v>57.9</v>
      </c>
      <c r="O63" s="295"/>
      <c r="P63" s="2165" t="s">
        <v>172</v>
      </c>
      <c r="Q63" s="1293">
        <v>5</v>
      </c>
      <c r="R63" s="227"/>
      <c r="S63" s="701">
        <v>4</v>
      </c>
      <c r="T63" s="227"/>
      <c r="U63" s="541">
        <v>4</v>
      </c>
      <c r="V63" s="227"/>
      <c r="W63" s="2311"/>
    </row>
    <row r="64" spans="1:24" s="1" customFormat="1" ht="13.5" thickBot="1">
      <c r="A64" s="2157"/>
      <c r="B64" s="2159"/>
      <c r="C64" s="2162"/>
      <c r="D64" s="2164"/>
      <c r="E64" s="1981"/>
      <c r="F64" s="326" t="s">
        <v>17</v>
      </c>
      <c r="G64" s="9">
        <f t="shared" ref="G64:M64" si="16">G63</f>
        <v>99.699999999999989</v>
      </c>
      <c r="H64" s="124">
        <f t="shared" ref="H64:I64" si="17">H63</f>
        <v>99.699999999999989</v>
      </c>
      <c r="I64" s="179">
        <f t="shared" si="17"/>
        <v>0</v>
      </c>
      <c r="J64" s="687">
        <f t="shared" si="16"/>
        <v>57.9</v>
      </c>
      <c r="K64" s="129">
        <f t="shared" ref="K64:L64" si="18">K63</f>
        <v>57.9</v>
      </c>
      <c r="L64" s="1498">
        <f t="shared" si="18"/>
        <v>0</v>
      </c>
      <c r="M64" s="179">
        <f t="shared" si="16"/>
        <v>57.9</v>
      </c>
      <c r="N64" s="129">
        <f t="shared" ref="N64:O64" si="19">N63</f>
        <v>57.9</v>
      </c>
      <c r="O64" s="1498">
        <f t="shared" si="19"/>
        <v>0</v>
      </c>
      <c r="P64" s="2166"/>
      <c r="Q64" s="1287"/>
      <c r="R64" s="231"/>
      <c r="S64" s="644"/>
      <c r="T64" s="231"/>
      <c r="U64" s="549"/>
      <c r="V64" s="231"/>
      <c r="W64" s="2312"/>
    </row>
    <row r="65" spans="1:23" s="1" customFormat="1" ht="17.25" customHeight="1">
      <c r="A65" s="2156" t="s">
        <v>10</v>
      </c>
      <c r="B65" s="2158" t="s">
        <v>10</v>
      </c>
      <c r="C65" s="2160" t="s">
        <v>42</v>
      </c>
      <c r="D65" s="2163" t="s">
        <v>204</v>
      </c>
      <c r="E65" s="1632" t="s">
        <v>207</v>
      </c>
      <c r="F65" s="1207" t="s">
        <v>26</v>
      </c>
      <c r="G65" s="1208"/>
      <c r="H65" s="180"/>
      <c r="I65" s="1495"/>
      <c r="J65" s="1208">
        <v>196.6</v>
      </c>
      <c r="K65" s="180">
        <v>196.6</v>
      </c>
      <c r="L65" s="1497"/>
      <c r="M65" s="1495">
        <v>196.6</v>
      </c>
      <c r="N65" s="180">
        <v>196.6</v>
      </c>
      <c r="O65" s="1497"/>
      <c r="P65" s="2165" t="s">
        <v>205</v>
      </c>
      <c r="Q65" s="1892">
        <v>30</v>
      </c>
      <c r="R65" s="1893">
        <v>38</v>
      </c>
      <c r="S65" s="689">
        <v>30</v>
      </c>
      <c r="T65" s="1274"/>
      <c r="U65" s="272">
        <v>30</v>
      </c>
      <c r="V65" s="1274"/>
      <c r="W65" s="2309" t="s">
        <v>385</v>
      </c>
    </row>
    <row r="66" spans="1:23" s="1" customFormat="1" ht="26.25" customHeight="1">
      <c r="A66" s="2024"/>
      <c r="B66" s="2025"/>
      <c r="C66" s="2161"/>
      <c r="D66" s="1994"/>
      <c r="E66" s="1633" t="s">
        <v>208</v>
      </c>
      <c r="F66" s="1888" t="s">
        <v>13</v>
      </c>
      <c r="G66" s="1889">
        <v>300.8</v>
      </c>
      <c r="H66" s="1890">
        <f>300.8+95.9</f>
        <v>396.70000000000005</v>
      </c>
      <c r="I66" s="1891">
        <f>+H66-G66</f>
        <v>95.900000000000034</v>
      </c>
      <c r="J66" s="428"/>
      <c r="K66" s="130"/>
      <c r="L66" s="925"/>
      <c r="M66" s="305"/>
      <c r="N66" s="130"/>
      <c r="O66" s="305"/>
      <c r="P66" s="2088"/>
      <c r="Q66" s="1713"/>
      <c r="R66" s="628"/>
      <c r="S66" s="1709"/>
      <c r="T66" s="628"/>
      <c r="U66" s="279"/>
      <c r="V66" s="628"/>
      <c r="W66" s="2305"/>
    </row>
    <row r="67" spans="1:23" s="2" customFormat="1" ht="16.5" customHeight="1" thickBot="1">
      <c r="A67" s="2157"/>
      <c r="B67" s="2159"/>
      <c r="C67" s="2162"/>
      <c r="D67" s="2164"/>
      <c r="E67" s="1600"/>
      <c r="F67" s="36" t="s">
        <v>17</v>
      </c>
      <c r="G67" s="9">
        <f>SUM(G65:G66)</f>
        <v>300.8</v>
      </c>
      <c r="H67" s="124">
        <f>SUM(H65:H66)</f>
        <v>396.70000000000005</v>
      </c>
      <c r="I67" s="178">
        <f>SUM(I65:I66)</f>
        <v>95.900000000000034</v>
      </c>
      <c r="J67" s="9">
        <f t="shared" ref="J67:O67" si="20">J65</f>
        <v>196.6</v>
      </c>
      <c r="K67" s="124">
        <f t="shared" si="20"/>
        <v>196.6</v>
      </c>
      <c r="L67" s="118">
        <f t="shared" si="20"/>
        <v>0</v>
      </c>
      <c r="M67" s="178">
        <f t="shared" si="20"/>
        <v>196.6</v>
      </c>
      <c r="N67" s="124">
        <f t="shared" si="20"/>
        <v>196.6</v>
      </c>
      <c r="O67" s="178">
        <f t="shared" si="20"/>
        <v>0</v>
      </c>
      <c r="P67" s="2166"/>
      <c r="Q67" s="1289"/>
      <c r="R67" s="1275"/>
      <c r="S67" s="769"/>
      <c r="T67" s="1275"/>
      <c r="U67" s="1446"/>
      <c r="V67" s="770"/>
      <c r="W67" s="2312"/>
    </row>
    <row r="68" spans="1:23" s="2" customFormat="1" ht="16.5" customHeight="1">
      <c r="A68" s="2156" t="s">
        <v>10</v>
      </c>
      <c r="B68" s="2158" t="s">
        <v>10</v>
      </c>
      <c r="C68" s="2160" t="s">
        <v>71</v>
      </c>
      <c r="D68" s="2172" t="s">
        <v>270</v>
      </c>
      <c r="E68" s="1979" t="s">
        <v>219</v>
      </c>
      <c r="F68" s="477" t="s">
        <v>15</v>
      </c>
      <c r="G68" s="1505">
        <v>54</v>
      </c>
      <c r="H68" s="176">
        <v>54</v>
      </c>
      <c r="I68" s="1470"/>
      <c r="J68" s="1505"/>
      <c r="K68" s="176"/>
      <c r="L68" s="1470"/>
      <c r="M68" s="1505"/>
      <c r="N68" s="176"/>
      <c r="O68" s="382"/>
      <c r="P68" s="2165" t="s">
        <v>276</v>
      </c>
      <c r="Q68" s="1713">
        <v>100</v>
      </c>
      <c r="R68" s="628"/>
      <c r="S68" s="1709"/>
      <c r="T68" s="628"/>
      <c r="U68" s="1711"/>
      <c r="V68" s="1390"/>
      <c r="W68" s="2311" t="s">
        <v>385</v>
      </c>
    </row>
    <row r="69" spans="1:23" s="2" customFormat="1" ht="15" customHeight="1">
      <c r="A69" s="2024"/>
      <c r="B69" s="2025"/>
      <c r="C69" s="2161"/>
      <c r="D69" s="2059"/>
      <c r="E69" s="1980"/>
      <c r="F69" s="1831" t="s">
        <v>13</v>
      </c>
      <c r="G69" s="1808">
        <v>149.4</v>
      </c>
      <c r="H69" s="1809">
        <f>149.4-38.5</f>
        <v>110.9</v>
      </c>
      <c r="I69" s="1810">
        <f>+H69-G69</f>
        <v>-38.5</v>
      </c>
      <c r="J69" s="412"/>
      <c r="K69" s="588"/>
      <c r="L69" s="33"/>
      <c r="M69" s="412"/>
      <c r="N69" s="588"/>
      <c r="O69" s="1468"/>
      <c r="P69" s="2088"/>
      <c r="Q69" s="1713"/>
      <c r="R69" s="628"/>
      <c r="S69" s="1709"/>
      <c r="T69" s="628"/>
      <c r="U69" s="1711"/>
      <c r="V69" s="1390"/>
      <c r="W69" s="2305"/>
    </row>
    <row r="70" spans="1:23" s="2" customFormat="1" ht="15.75" customHeight="1" thickBot="1">
      <c r="A70" s="2157"/>
      <c r="B70" s="2159"/>
      <c r="C70" s="2162"/>
      <c r="D70" s="2062"/>
      <c r="E70" s="1981"/>
      <c r="F70" s="326" t="s">
        <v>17</v>
      </c>
      <c r="G70" s="9">
        <f>SUM(G68:G69)</f>
        <v>203.4</v>
      </c>
      <c r="H70" s="124">
        <f>H68+H69</f>
        <v>164.9</v>
      </c>
      <c r="I70" s="178">
        <f>I68+I69</f>
        <v>-38.5</v>
      </c>
      <c r="J70" s="9">
        <f t="shared" ref="J70:O70" si="21">J68</f>
        <v>0</v>
      </c>
      <c r="K70" s="124">
        <f t="shared" si="21"/>
        <v>0</v>
      </c>
      <c r="L70" s="178">
        <f t="shared" si="21"/>
        <v>0</v>
      </c>
      <c r="M70" s="9">
        <f t="shared" si="21"/>
        <v>0</v>
      </c>
      <c r="N70" s="124">
        <f t="shared" si="21"/>
        <v>0</v>
      </c>
      <c r="O70" s="118">
        <f t="shared" si="21"/>
        <v>0</v>
      </c>
      <c r="P70" s="2166"/>
      <c r="Q70" s="1289"/>
      <c r="R70" s="1275"/>
      <c r="S70" s="769"/>
      <c r="T70" s="1275"/>
      <c r="U70" s="1447"/>
      <c r="V70" s="232"/>
      <c r="W70" s="2312"/>
    </row>
    <row r="71" spans="1:23" s="2" customFormat="1" ht="28.5" customHeight="1">
      <c r="A71" s="2156" t="s">
        <v>10</v>
      </c>
      <c r="B71" s="2158" t="s">
        <v>10</v>
      </c>
      <c r="C71" s="2160" t="s">
        <v>250</v>
      </c>
      <c r="D71" s="955" t="s">
        <v>290</v>
      </c>
      <c r="E71" s="1632" t="s">
        <v>219</v>
      </c>
      <c r="F71" s="477"/>
      <c r="G71" s="1505"/>
      <c r="H71" s="176"/>
      <c r="I71" s="1470"/>
      <c r="J71" s="1505"/>
      <c r="K71" s="176"/>
      <c r="L71" s="177"/>
      <c r="M71" s="1470"/>
      <c r="N71" s="176"/>
      <c r="O71" s="1470"/>
      <c r="P71" s="1286"/>
      <c r="Q71" s="1290"/>
      <c r="R71" s="692"/>
      <c r="S71" s="690"/>
      <c r="T71" s="692"/>
      <c r="U71" s="1448"/>
      <c r="V71" s="992"/>
      <c r="W71" s="951"/>
    </row>
    <row r="72" spans="1:23" s="2" customFormat="1" ht="74.45" customHeight="1">
      <c r="A72" s="2024"/>
      <c r="B72" s="2025"/>
      <c r="C72" s="2161"/>
      <c r="D72" s="987" t="s">
        <v>271</v>
      </c>
      <c r="E72" s="1074"/>
      <c r="F72" s="1826" t="s">
        <v>15</v>
      </c>
      <c r="G72" s="1827">
        <v>17.100000000000001</v>
      </c>
      <c r="H72" s="1828">
        <f>17.1-13.3</f>
        <v>3.8000000000000007</v>
      </c>
      <c r="I72" s="1829">
        <f>+H72-G72</f>
        <v>-13.3</v>
      </c>
      <c r="J72" s="16">
        <v>17.100000000000001</v>
      </c>
      <c r="K72" s="121">
        <v>17.100000000000001</v>
      </c>
      <c r="L72" s="814"/>
      <c r="M72" s="1471">
        <v>17.100000000000001</v>
      </c>
      <c r="N72" s="121">
        <v>17.100000000000001</v>
      </c>
      <c r="O72" s="1471"/>
      <c r="P72" s="993" t="s">
        <v>272</v>
      </c>
      <c r="Q72" s="1154">
        <v>70</v>
      </c>
      <c r="R72" s="235"/>
      <c r="S72" s="677">
        <v>70</v>
      </c>
      <c r="T72" s="235"/>
      <c r="U72" s="1449">
        <v>70</v>
      </c>
      <c r="V72" s="994"/>
      <c r="W72" s="1513" t="s">
        <v>376</v>
      </c>
    </row>
    <row r="73" spans="1:23" s="2" customFormat="1" ht="21.75" customHeight="1">
      <c r="A73" s="2024"/>
      <c r="B73" s="2025"/>
      <c r="C73" s="2161"/>
      <c r="D73" s="2262" t="s">
        <v>289</v>
      </c>
      <c r="E73" s="1074"/>
      <c r="F73" s="54" t="s">
        <v>13</v>
      </c>
      <c r="G73" s="412">
        <v>61.7</v>
      </c>
      <c r="H73" s="588">
        <v>61.7</v>
      </c>
      <c r="I73" s="33"/>
      <c r="J73" s="412">
        <v>61.7</v>
      </c>
      <c r="K73" s="588">
        <v>61.7</v>
      </c>
      <c r="L73" s="1468"/>
      <c r="M73" s="33">
        <v>61.7</v>
      </c>
      <c r="N73" s="588">
        <v>61.7</v>
      </c>
      <c r="O73" s="33"/>
      <c r="P73" s="2240" t="s">
        <v>319</v>
      </c>
      <c r="Q73" s="1713">
        <v>2.5</v>
      </c>
      <c r="R73" s="628"/>
      <c r="S73" s="1709">
        <v>2.5</v>
      </c>
      <c r="T73" s="628"/>
      <c r="U73" s="1711">
        <v>2.5</v>
      </c>
      <c r="V73" s="1390"/>
      <c r="W73" s="2288"/>
    </row>
    <row r="74" spans="1:23" s="2" customFormat="1" ht="15.75" customHeight="1" thickBot="1">
      <c r="A74" s="2157"/>
      <c r="B74" s="2159"/>
      <c r="C74" s="2162"/>
      <c r="D74" s="2279"/>
      <c r="E74" s="1075"/>
      <c r="F74" s="326" t="s">
        <v>17</v>
      </c>
      <c r="G74" s="9">
        <f>G72+G73</f>
        <v>78.800000000000011</v>
      </c>
      <c r="H74" s="124">
        <f>H72+H73</f>
        <v>65.5</v>
      </c>
      <c r="I74" s="178">
        <f>I72+I73</f>
        <v>-13.3</v>
      </c>
      <c r="J74" s="9">
        <f t="shared" ref="J74:M74" si="22">J72+J73</f>
        <v>78.800000000000011</v>
      </c>
      <c r="K74" s="124">
        <f t="shared" ref="K74:L74" si="23">K72+K73</f>
        <v>78.800000000000011</v>
      </c>
      <c r="L74" s="118">
        <f t="shared" si="23"/>
        <v>0</v>
      </c>
      <c r="M74" s="178">
        <f t="shared" si="22"/>
        <v>78.800000000000011</v>
      </c>
      <c r="N74" s="124">
        <f t="shared" ref="N74:O74" si="24">N72+N73</f>
        <v>78.800000000000011</v>
      </c>
      <c r="O74" s="707">
        <f t="shared" si="24"/>
        <v>0</v>
      </c>
      <c r="P74" s="2166"/>
      <c r="Q74" s="1289"/>
      <c r="R74" s="1275"/>
      <c r="S74" s="769"/>
      <c r="T74" s="1275"/>
      <c r="U74" s="1447"/>
      <c r="V74" s="232"/>
      <c r="W74" s="2310"/>
    </row>
    <row r="75" spans="1:23" s="2" customFormat="1" ht="18" customHeight="1">
      <c r="A75" s="1669" t="s">
        <v>10</v>
      </c>
      <c r="B75" s="1671" t="s">
        <v>10</v>
      </c>
      <c r="C75" s="1673" t="s">
        <v>273</v>
      </c>
      <c r="D75" s="2278" t="s">
        <v>248</v>
      </c>
      <c r="E75" s="1632" t="s">
        <v>207</v>
      </c>
      <c r="F75" s="477" t="s">
        <v>26</v>
      </c>
      <c r="G75" s="1505"/>
      <c r="H75" s="176"/>
      <c r="I75" s="1470"/>
      <c r="J75" s="1505">
        <v>0.3</v>
      </c>
      <c r="K75" s="176">
        <v>0.3</v>
      </c>
      <c r="L75" s="177"/>
      <c r="M75" s="1470">
        <v>0.3</v>
      </c>
      <c r="N75" s="176">
        <v>0.3</v>
      </c>
      <c r="O75" s="177"/>
      <c r="P75" s="2414" t="s">
        <v>129</v>
      </c>
      <c r="Q75" s="1288">
        <v>1</v>
      </c>
      <c r="R75" s="1274"/>
      <c r="S75" s="689">
        <v>1</v>
      </c>
      <c r="T75" s="1274"/>
      <c r="U75" s="272">
        <v>1</v>
      </c>
      <c r="V75" s="1274"/>
      <c r="W75" s="2311"/>
    </row>
    <row r="76" spans="1:23" s="2" customFormat="1" ht="16.5" customHeight="1">
      <c r="A76" s="81"/>
      <c r="B76" s="1583"/>
      <c r="C76" s="1585"/>
      <c r="D76" s="2123"/>
      <c r="E76" s="1074"/>
      <c r="F76" s="181" t="s">
        <v>13</v>
      </c>
      <c r="G76" s="331">
        <v>0.2</v>
      </c>
      <c r="H76" s="291">
        <v>0.2</v>
      </c>
      <c r="I76" s="1496"/>
      <c r="J76" s="331"/>
      <c r="K76" s="291"/>
      <c r="L76" s="947"/>
      <c r="M76" s="1496"/>
      <c r="N76" s="291"/>
      <c r="O76" s="947"/>
      <c r="P76" s="2304"/>
      <c r="Q76" s="1713"/>
      <c r="R76" s="628"/>
      <c r="S76" s="1709"/>
      <c r="T76" s="628"/>
      <c r="U76" s="279"/>
      <c r="V76" s="628"/>
      <c r="W76" s="2305"/>
    </row>
    <row r="77" spans="1:23" s="2" customFormat="1" ht="16.5" customHeight="1" thickBot="1">
      <c r="A77" s="373"/>
      <c r="B77" s="1584"/>
      <c r="C77" s="1586"/>
      <c r="D77" s="1187"/>
      <c r="E77" s="1587"/>
      <c r="F77" s="326" t="s">
        <v>17</v>
      </c>
      <c r="G77" s="9">
        <f>SUM(G75:G76)</f>
        <v>0.2</v>
      </c>
      <c r="H77" s="124">
        <f>SUM(H75:H76)</f>
        <v>0.2</v>
      </c>
      <c r="I77" s="178">
        <f>SUM(I75:I76)</f>
        <v>0</v>
      </c>
      <c r="J77" s="9">
        <f t="shared" ref="J77:O77" si="25">J75</f>
        <v>0.3</v>
      </c>
      <c r="K77" s="124">
        <f t="shared" si="25"/>
        <v>0.3</v>
      </c>
      <c r="L77" s="118">
        <f t="shared" si="25"/>
        <v>0</v>
      </c>
      <c r="M77" s="178">
        <f t="shared" si="25"/>
        <v>0.3</v>
      </c>
      <c r="N77" s="124">
        <f t="shared" si="25"/>
        <v>0.3</v>
      </c>
      <c r="O77" s="118">
        <f t="shared" si="25"/>
        <v>0</v>
      </c>
      <c r="P77" s="989"/>
      <c r="Q77" s="1709"/>
      <c r="R77" s="628"/>
      <c r="S77" s="1709"/>
      <c r="T77" s="628"/>
      <c r="U77" s="1709"/>
      <c r="V77" s="628"/>
      <c r="W77" s="2305"/>
    </row>
    <row r="78" spans="1:23" s="2" customFormat="1" ht="148.15" customHeight="1">
      <c r="A78" s="1669" t="s">
        <v>10</v>
      </c>
      <c r="B78" s="1671" t="s">
        <v>10</v>
      </c>
      <c r="C78" s="1673" t="s">
        <v>350</v>
      </c>
      <c r="D78" s="2278" t="s">
        <v>249</v>
      </c>
      <c r="E78" s="1761" t="s">
        <v>207</v>
      </c>
      <c r="F78" s="1894" t="s">
        <v>13</v>
      </c>
      <c r="G78" s="1895">
        <v>523</v>
      </c>
      <c r="H78" s="1896">
        <f>275.5+79.4+71.5+96.6+170.6+79</f>
        <v>772.6</v>
      </c>
      <c r="I78" s="1897">
        <f>+H78-G78</f>
        <v>249.60000000000002</v>
      </c>
      <c r="J78" s="1762"/>
      <c r="K78" s="1763"/>
      <c r="L78" s="1764"/>
      <c r="M78" s="1765"/>
      <c r="N78" s="1763"/>
      <c r="O78" s="1764"/>
      <c r="P78" s="197" t="s">
        <v>251</v>
      </c>
      <c r="Q78" s="1892">
        <v>342</v>
      </c>
      <c r="R78" s="1893">
        <v>377</v>
      </c>
      <c r="S78" s="689"/>
      <c r="T78" s="1274"/>
      <c r="U78" s="272"/>
      <c r="V78" s="1274"/>
      <c r="W78" s="2411" t="s">
        <v>386</v>
      </c>
    </row>
    <row r="79" spans="1:23" s="2" customFormat="1" ht="16.5" customHeight="1" thickBot="1">
      <c r="A79" s="373"/>
      <c r="B79" s="1584"/>
      <c r="C79" s="1586"/>
      <c r="D79" s="2279"/>
      <c r="E79" s="1766"/>
      <c r="F79" s="36" t="s">
        <v>17</v>
      </c>
      <c r="G79" s="9">
        <f t="shared" ref="G79:O79" si="26">G78</f>
        <v>523</v>
      </c>
      <c r="H79" s="124">
        <f t="shared" si="26"/>
        <v>772.6</v>
      </c>
      <c r="I79" s="178">
        <f t="shared" si="26"/>
        <v>249.60000000000002</v>
      </c>
      <c r="J79" s="9">
        <f t="shared" si="26"/>
        <v>0</v>
      </c>
      <c r="K79" s="124">
        <f t="shared" si="26"/>
        <v>0</v>
      </c>
      <c r="L79" s="118">
        <f t="shared" si="26"/>
        <v>0</v>
      </c>
      <c r="M79" s="178">
        <f t="shared" si="26"/>
        <v>0</v>
      </c>
      <c r="N79" s="124">
        <f t="shared" si="26"/>
        <v>0</v>
      </c>
      <c r="O79" s="118">
        <f t="shared" si="26"/>
        <v>0</v>
      </c>
      <c r="P79" s="1731"/>
      <c r="Q79" s="1289"/>
      <c r="R79" s="1275"/>
      <c r="S79" s="769"/>
      <c r="T79" s="1275"/>
      <c r="U79" s="274"/>
      <c r="V79" s="1275"/>
      <c r="W79" s="2410"/>
    </row>
    <row r="80" spans="1:23" s="2" customFormat="1" ht="16.5" customHeight="1">
      <c r="A80" s="1637" t="s">
        <v>10</v>
      </c>
      <c r="B80" s="1638" t="s">
        <v>10</v>
      </c>
      <c r="C80" s="1674" t="s">
        <v>59</v>
      </c>
      <c r="D80" s="2123" t="s">
        <v>279</v>
      </c>
      <c r="E80" s="1767" t="s">
        <v>207</v>
      </c>
      <c r="F80" s="1884" t="s">
        <v>13</v>
      </c>
      <c r="G80" s="1898">
        <v>179.7</v>
      </c>
      <c r="H80" s="1899">
        <f>36.6+34.1+35.9+73.1+80.9+21.5</f>
        <v>282.10000000000002</v>
      </c>
      <c r="I80" s="1900">
        <f>+H80-G80</f>
        <v>102.40000000000003</v>
      </c>
      <c r="J80" s="428"/>
      <c r="K80" s="130"/>
      <c r="L80" s="925"/>
      <c r="M80" s="305"/>
      <c r="N80" s="130"/>
      <c r="O80" s="305"/>
      <c r="P80" s="2304" t="s">
        <v>280</v>
      </c>
      <c r="Q80" s="1868">
        <v>416</v>
      </c>
      <c r="R80" s="1901">
        <v>844</v>
      </c>
      <c r="S80" s="1709"/>
      <c r="T80" s="628"/>
      <c r="U80" s="279"/>
      <c r="V80" s="628"/>
      <c r="W80" s="2292" t="s">
        <v>387</v>
      </c>
    </row>
    <row r="81" spans="1:24" s="2" customFormat="1" ht="39" customHeight="1">
      <c r="A81" s="81"/>
      <c r="B81" s="1583"/>
      <c r="C81" s="1585"/>
      <c r="D81" s="2123"/>
      <c r="E81" s="1768"/>
      <c r="F81" s="904"/>
      <c r="G81" s="428"/>
      <c r="H81" s="130"/>
      <c r="I81" s="305"/>
      <c r="J81" s="428"/>
      <c r="K81" s="130"/>
      <c r="L81" s="925"/>
      <c r="M81" s="305"/>
      <c r="N81" s="130"/>
      <c r="O81" s="305"/>
      <c r="P81" s="2272"/>
      <c r="Q81" s="1366"/>
      <c r="R81" s="1776"/>
      <c r="S81" s="1280"/>
      <c r="T81" s="1279"/>
      <c r="U81" s="276"/>
      <c r="V81" s="1279"/>
      <c r="W81" s="2292"/>
    </row>
    <row r="82" spans="1:24" s="2" customFormat="1" ht="128.44999999999999" customHeight="1">
      <c r="A82" s="81"/>
      <c r="B82" s="1583"/>
      <c r="C82" s="1585"/>
      <c r="D82" s="2123"/>
      <c r="E82" s="1768"/>
      <c r="F82" s="904"/>
      <c r="G82" s="428"/>
      <c r="H82" s="130"/>
      <c r="I82" s="305"/>
      <c r="J82" s="428"/>
      <c r="K82" s="130"/>
      <c r="L82" s="925"/>
      <c r="M82" s="305"/>
      <c r="N82" s="130"/>
      <c r="O82" s="305"/>
      <c r="P82" s="2248" t="s">
        <v>281</v>
      </c>
      <c r="Q82" s="1868">
        <v>77</v>
      </c>
      <c r="R82" s="1901">
        <v>88</v>
      </c>
      <c r="S82" s="1709"/>
      <c r="T82" s="628"/>
      <c r="U82" s="279"/>
      <c r="V82" s="628"/>
      <c r="W82" s="2292"/>
    </row>
    <row r="83" spans="1:24" s="2" customFormat="1" ht="16.5" customHeight="1" thickBot="1">
      <c r="A83" s="81"/>
      <c r="B83" s="1583"/>
      <c r="C83" s="1585"/>
      <c r="D83" s="2279"/>
      <c r="E83" s="1768"/>
      <c r="F83" s="36" t="s">
        <v>17</v>
      </c>
      <c r="G83" s="9">
        <f>G80</f>
        <v>179.7</v>
      </c>
      <c r="H83" s="124">
        <f>H80</f>
        <v>282.10000000000002</v>
      </c>
      <c r="I83" s="178">
        <f>I80</f>
        <v>102.40000000000003</v>
      </c>
      <c r="J83" s="9">
        <f>J80</f>
        <v>0</v>
      </c>
      <c r="K83" s="124">
        <f>K81</f>
        <v>0</v>
      </c>
      <c r="L83" s="118">
        <f>L81</f>
        <v>0</v>
      </c>
      <c r="M83" s="178">
        <f>M80</f>
        <v>0</v>
      </c>
      <c r="N83" s="124">
        <f>N80</f>
        <v>0</v>
      </c>
      <c r="O83" s="118">
        <f>O80</f>
        <v>0</v>
      </c>
      <c r="P83" s="2249"/>
      <c r="Q83" s="1713"/>
      <c r="R83" s="628"/>
      <c r="S83" s="1709"/>
      <c r="T83" s="628"/>
      <c r="U83" s="279"/>
      <c r="V83" s="628"/>
      <c r="W83" s="2292"/>
    </row>
    <row r="84" spans="1:24" s="1" customFormat="1" ht="16.5" customHeight="1" thickBot="1">
      <c r="A84" s="42" t="s">
        <v>10</v>
      </c>
      <c r="B84" s="3" t="s">
        <v>10</v>
      </c>
      <c r="C84" s="2138" t="s">
        <v>31</v>
      </c>
      <c r="D84" s="2139"/>
      <c r="E84" s="2139"/>
      <c r="F84" s="2140"/>
      <c r="G84" s="135">
        <f>G58+G54+G52+G50+G62+G67+G64+G74+G70+G79+G77+G83</f>
        <v>68391</v>
      </c>
      <c r="H84" s="140">
        <f t="shared" ref="H84:O84" si="27">H58+H54+H52+H50+H62+H67+H64+H74+H70+H77+H79+H83</f>
        <v>73474.400000000009</v>
      </c>
      <c r="I84" s="1472">
        <f t="shared" si="27"/>
        <v>5083.4000000000005</v>
      </c>
      <c r="J84" s="135">
        <f t="shared" si="27"/>
        <v>65847.200000000012</v>
      </c>
      <c r="K84" s="140">
        <f t="shared" si="27"/>
        <v>65847.200000000012</v>
      </c>
      <c r="L84" s="285">
        <f t="shared" si="27"/>
        <v>0</v>
      </c>
      <c r="M84" s="1472">
        <f t="shared" si="27"/>
        <v>65847.200000000012</v>
      </c>
      <c r="N84" s="140">
        <f t="shared" si="27"/>
        <v>65847.200000000012</v>
      </c>
      <c r="O84" s="285">
        <f t="shared" si="27"/>
        <v>0</v>
      </c>
      <c r="P84" s="1654"/>
      <c r="Q84" s="659"/>
      <c r="R84" s="659"/>
      <c r="S84" s="659"/>
      <c r="T84" s="659"/>
      <c r="U84" s="659"/>
      <c r="V84" s="659"/>
      <c r="W84" s="1401"/>
    </row>
    <row r="85" spans="1:24" s="1" customFormat="1" ht="16.5" customHeight="1" thickBot="1">
      <c r="A85" s="43" t="s">
        <v>10</v>
      </c>
      <c r="B85" s="3" t="s">
        <v>25</v>
      </c>
      <c r="C85" s="406" t="s">
        <v>32</v>
      </c>
      <c r="D85" s="405"/>
      <c r="E85" s="658"/>
      <c r="F85" s="405"/>
      <c r="G85" s="1346"/>
      <c r="H85" s="1346"/>
      <c r="I85" s="1346"/>
      <c r="J85" s="1347"/>
      <c r="K85" s="1347"/>
      <c r="L85" s="1347"/>
      <c r="M85" s="1347"/>
      <c r="N85" s="1347"/>
      <c r="O85" s="1347"/>
      <c r="P85" s="405"/>
      <c r="Q85" s="661"/>
      <c r="R85" s="661"/>
      <c r="S85" s="661"/>
      <c r="T85" s="661"/>
      <c r="U85" s="661"/>
      <c r="V85" s="661"/>
      <c r="W85" s="1401"/>
    </row>
    <row r="86" spans="1:24" s="2" customFormat="1" ht="15" customHeight="1">
      <c r="A86" s="1637" t="s">
        <v>10</v>
      </c>
      <c r="B86" s="1638" t="s">
        <v>25</v>
      </c>
      <c r="C86" s="355" t="s">
        <v>10</v>
      </c>
      <c r="D86" s="2378" t="s">
        <v>293</v>
      </c>
      <c r="E86" s="1312"/>
      <c r="F86" s="1794" t="s">
        <v>15</v>
      </c>
      <c r="G86" s="1795">
        <f>8294.6-107.3</f>
        <v>8187.3</v>
      </c>
      <c r="H86" s="1796">
        <f>8294.6-22.7-97.4-38.2-54.1+31.9-47.4-87.2-60+307.8-40-100+21-20-10</f>
        <v>8078.2999999999993</v>
      </c>
      <c r="I86" s="1795">
        <f>+H86-G86</f>
        <v>-109.00000000000091</v>
      </c>
      <c r="J86" s="1527">
        <v>8470.7000000000007</v>
      </c>
      <c r="K86" s="1348">
        <v>8470.7000000000007</v>
      </c>
      <c r="L86" s="1349"/>
      <c r="M86" s="1522">
        <v>8348.7000000000007</v>
      </c>
      <c r="N86" s="1348">
        <v>8348.7000000000007</v>
      </c>
      <c r="O86" s="1524"/>
      <c r="P86" s="1508"/>
      <c r="Q86" s="375"/>
      <c r="R86" s="503"/>
      <c r="S86" s="910"/>
      <c r="T86" s="503"/>
      <c r="U86" s="375"/>
      <c r="V86" s="503"/>
      <c r="W86" s="766"/>
    </row>
    <row r="87" spans="1:24" s="2" customFormat="1" ht="16.5" customHeight="1">
      <c r="A87" s="1637"/>
      <c r="B87" s="1638"/>
      <c r="C87" s="355"/>
      <c r="D87" s="2379"/>
      <c r="E87" s="1313"/>
      <c r="F87" s="1832" t="s">
        <v>170</v>
      </c>
      <c r="G87" s="1833">
        <f>1582.2-413.5</f>
        <v>1168.7</v>
      </c>
      <c r="H87" s="1834">
        <f>1582.2-34.4-307.8-71.3-0.9-0.3</f>
        <v>1167.5</v>
      </c>
      <c r="I87" s="1833">
        <f>+H87-G87</f>
        <v>-1.2000000000000455</v>
      </c>
      <c r="J87" s="635">
        <v>1582.2</v>
      </c>
      <c r="K87" s="121">
        <v>1582.2</v>
      </c>
      <c r="L87" s="217"/>
      <c r="M87" s="1471">
        <v>1582.2</v>
      </c>
      <c r="N87" s="121">
        <v>1582.2</v>
      </c>
      <c r="O87" s="814"/>
      <c r="P87" s="1509"/>
      <c r="Q87" s="332"/>
      <c r="R87" s="1276"/>
      <c r="S87" s="173"/>
      <c r="T87" s="1276"/>
      <c r="U87" s="116"/>
      <c r="V87" s="323"/>
      <c r="W87" s="766"/>
      <c r="X87" s="324"/>
    </row>
    <row r="88" spans="1:24" s="2" customFormat="1" ht="13.5" customHeight="1">
      <c r="A88" s="1637"/>
      <c r="B88" s="1638"/>
      <c r="C88" s="355"/>
      <c r="D88" s="2379"/>
      <c r="E88" s="1285"/>
      <c r="F88" s="181" t="s">
        <v>96</v>
      </c>
      <c r="G88" s="1471">
        <v>71.7</v>
      </c>
      <c r="H88" s="121">
        <v>71.7</v>
      </c>
      <c r="I88" s="1471"/>
      <c r="J88" s="635"/>
      <c r="K88" s="121"/>
      <c r="L88" s="217"/>
      <c r="M88" s="1471"/>
      <c r="N88" s="121"/>
      <c r="O88" s="814"/>
      <c r="P88" s="1509"/>
      <c r="Q88" s="332"/>
      <c r="R88" s="1276"/>
      <c r="S88" s="173"/>
      <c r="T88" s="1276"/>
      <c r="U88" s="116"/>
      <c r="V88" s="323"/>
      <c r="W88" s="766"/>
      <c r="X88" s="324"/>
    </row>
    <row r="89" spans="1:24" s="2" customFormat="1" ht="14.25" customHeight="1">
      <c r="A89" s="1637"/>
      <c r="B89" s="1638"/>
      <c r="C89" s="355"/>
      <c r="D89" s="2379"/>
      <c r="E89" s="1285"/>
      <c r="F89" s="1831" t="s">
        <v>33</v>
      </c>
      <c r="G89" s="1829">
        <v>774.2</v>
      </c>
      <c r="H89" s="1828">
        <f>774.2+63.5+20.3+64.6+4+33.7</f>
        <v>960.30000000000007</v>
      </c>
      <c r="I89" s="1829">
        <f>+H89-G89</f>
        <v>186.10000000000002</v>
      </c>
      <c r="J89" s="635">
        <v>780.2</v>
      </c>
      <c r="K89" s="121">
        <v>780.2</v>
      </c>
      <c r="L89" s="217"/>
      <c r="M89" s="1471">
        <v>786.2</v>
      </c>
      <c r="N89" s="121">
        <v>786.2</v>
      </c>
      <c r="O89" s="814"/>
      <c r="P89" s="1509"/>
      <c r="Q89" s="332"/>
      <c r="R89" s="1276"/>
      <c r="S89" s="173"/>
      <c r="T89" s="1276"/>
      <c r="U89" s="116"/>
      <c r="V89" s="323"/>
      <c r="W89" s="766"/>
    </row>
    <row r="90" spans="1:24" s="2" customFormat="1" ht="13.5" customHeight="1">
      <c r="A90" s="1637"/>
      <c r="B90" s="1638"/>
      <c r="C90" s="355"/>
      <c r="D90" s="1651"/>
      <c r="E90" s="1285"/>
      <c r="F90" s="181" t="s">
        <v>98</v>
      </c>
      <c r="G90" s="1471">
        <f>41.9+59.6</f>
        <v>101.5</v>
      </c>
      <c r="H90" s="121">
        <f>41.9+3.1+56.5</f>
        <v>101.5</v>
      </c>
      <c r="I90" s="1471"/>
      <c r="J90" s="635">
        <v>113</v>
      </c>
      <c r="K90" s="121">
        <v>113</v>
      </c>
      <c r="L90" s="217"/>
      <c r="M90" s="1471">
        <v>113</v>
      </c>
      <c r="N90" s="121">
        <v>113</v>
      </c>
      <c r="O90" s="814"/>
      <c r="P90" s="1509"/>
      <c r="Q90" s="332"/>
      <c r="R90" s="1276"/>
      <c r="S90" s="173"/>
      <c r="T90" s="1276"/>
      <c r="U90" s="116"/>
      <c r="V90" s="323"/>
      <c r="W90" s="766"/>
    </row>
    <row r="91" spans="1:24" s="2" customFormat="1" ht="14.25" customHeight="1">
      <c r="A91" s="1637"/>
      <c r="B91" s="1638"/>
      <c r="C91" s="355"/>
      <c r="D91" s="1651"/>
      <c r="E91" s="1285"/>
      <c r="F91" s="1831" t="s">
        <v>99</v>
      </c>
      <c r="G91" s="1829">
        <v>31.6</v>
      </c>
      <c r="H91" s="1828">
        <f>31.6-21-10.6</f>
        <v>0</v>
      </c>
      <c r="I91" s="1829">
        <f>+H91-G91</f>
        <v>-31.6</v>
      </c>
      <c r="J91" s="635"/>
      <c r="K91" s="121"/>
      <c r="L91" s="217"/>
      <c r="M91" s="1471"/>
      <c r="N91" s="121"/>
      <c r="O91" s="814"/>
      <c r="P91" s="1509"/>
      <c r="Q91" s="332"/>
      <c r="R91" s="1276"/>
      <c r="S91" s="173"/>
      <c r="T91" s="1276"/>
      <c r="U91" s="116"/>
      <c r="V91" s="323"/>
      <c r="W91" s="766"/>
    </row>
    <row r="92" spans="1:24" s="2" customFormat="1" ht="16.5" customHeight="1">
      <c r="A92" s="1637"/>
      <c r="B92" s="1638"/>
      <c r="C92" s="355"/>
      <c r="D92" s="1651"/>
      <c r="E92" s="1285"/>
      <c r="F92" s="1831" t="s">
        <v>13</v>
      </c>
      <c r="G92" s="1829">
        <f>20.2+431.8</f>
        <v>452</v>
      </c>
      <c r="H92" s="1828">
        <f>20.2+22.7+134.4+38.2+85.3+29.5+50.4+71.3+1+0.3</f>
        <v>453.3</v>
      </c>
      <c r="I92" s="1829">
        <f>+H92-G92</f>
        <v>1.3000000000000114</v>
      </c>
      <c r="J92" s="635">
        <v>20.2</v>
      </c>
      <c r="K92" s="121">
        <v>20.2</v>
      </c>
      <c r="L92" s="217"/>
      <c r="M92" s="1471">
        <v>20.2</v>
      </c>
      <c r="N92" s="121">
        <v>20.2</v>
      </c>
      <c r="O92" s="814"/>
      <c r="P92" s="1509"/>
      <c r="Q92" s="332"/>
      <c r="R92" s="1276"/>
      <c r="S92" s="173"/>
      <c r="T92" s="1276"/>
      <c r="U92" s="116"/>
      <c r="V92" s="323"/>
      <c r="W92" s="766"/>
    </row>
    <row r="93" spans="1:24" s="2" customFormat="1" ht="15" customHeight="1">
      <c r="A93" s="1637"/>
      <c r="B93" s="1638"/>
      <c r="C93" s="355"/>
      <c r="D93" s="1651"/>
      <c r="E93" s="1285"/>
      <c r="F93" s="181" t="s">
        <v>70</v>
      </c>
      <c r="G93" s="1471">
        <v>125.1</v>
      </c>
      <c r="H93" s="121">
        <f>31.5+4.5+55.3+0.2+0.6+33</f>
        <v>125.1</v>
      </c>
      <c r="I93" s="1471"/>
      <c r="J93" s="635"/>
      <c r="K93" s="121"/>
      <c r="L93" s="217"/>
      <c r="M93" s="1471"/>
      <c r="N93" s="121"/>
      <c r="O93" s="814"/>
      <c r="P93" s="1509"/>
      <c r="Q93" s="332"/>
      <c r="R93" s="1276"/>
      <c r="S93" s="173"/>
      <c r="T93" s="1276"/>
      <c r="U93" s="116"/>
      <c r="V93" s="323"/>
      <c r="W93" s="766"/>
    </row>
    <row r="94" spans="1:24" s="2" customFormat="1" ht="15" customHeight="1">
      <c r="A94" s="1637"/>
      <c r="B94" s="1638"/>
      <c r="C94" s="355"/>
      <c r="D94" s="1651"/>
      <c r="E94" s="1285"/>
      <c r="F94" s="181" t="s">
        <v>43</v>
      </c>
      <c r="G94" s="1471">
        <v>167.1</v>
      </c>
      <c r="H94" s="121">
        <v>167.1</v>
      </c>
      <c r="I94" s="1471"/>
      <c r="J94" s="635">
        <v>223.6</v>
      </c>
      <c r="K94" s="121">
        <v>223.6</v>
      </c>
      <c r="L94" s="217"/>
      <c r="M94" s="1471">
        <v>225.9</v>
      </c>
      <c r="N94" s="121">
        <v>225.9</v>
      </c>
      <c r="O94" s="814"/>
      <c r="P94" s="1509"/>
      <c r="Q94" s="332"/>
      <c r="R94" s="1276"/>
      <c r="S94" s="173"/>
      <c r="T94" s="1276"/>
      <c r="U94" s="116"/>
      <c r="V94" s="323"/>
      <c r="W94" s="1399"/>
    </row>
    <row r="95" spans="1:24" s="2" customFormat="1" ht="16.5" customHeight="1">
      <c r="A95" s="1637"/>
      <c r="B95" s="1638"/>
      <c r="C95" s="1629"/>
      <c r="D95" s="2065" t="s">
        <v>181</v>
      </c>
      <c r="E95" s="361" t="s">
        <v>207</v>
      </c>
      <c r="F95" s="39" t="s">
        <v>119</v>
      </c>
      <c r="G95" s="412">
        <f>789.7-22.7</f>
        <v>767</v>
      </c>
      <c r="H95" s="588">
        <v>767</v>
      </c>
      <c r="I95" s="33"/>
      <c r="J95" s="554">
        <v>789.7</v>
      </c>
      <c r="K95" s="588">
        <v>789.7</v>
      </c>
      <c r="L95" s="1350"/>
      <c r="M95" s="33">
        <v>789.7</v>
      </c>
      <c r="N95" s="588">
        <v>789.7</v>
      </c>
      <c r="O95" s="33"/>
      <c r="P95" s="2034" t="s">
        <v>69</v>
      </c>
      <c r="Q95" s="1704">
        <v>82</v>
      </c>
      <c r="R95" s="1680"/>
      <c r="S95" s="1721">
        <v>82</v>
      </c>
      <c r="T95" s="1680"/>
      <c r="U95" s="57">
        <v>82</v>
      </c>
      <c r="V95" s="663"/>
      <c r="W95" s="2290" t="s">
        <v>373</v>
      </c>
    </row>
    <row r="96" spans="1:24" s="2" customFormat="1" ht="18.75" customHeight="1">
      <c r="A96" s="1637"/>
      <c r="B96" s="1638"/>
      <c r="C96" s="1629"/>
      <c r="D96" s="1977"/>
      <c r="E96" s="2415" t="s">
        <v>208</v>
      </c>
      <c r="F96" s="39" t="s">
        <v>175</v>
      </c>
      <c r="G96" s="412">
        <v>36.1</v>
      </c>
      <c r="H96" s="588">
        <v>36.1</v>
      </c>
      <c r="I96" s="33"/>
      <c r="J96" s="554">
        <v>36.1</v>
      </c>
      <c r="K96" s="588">
        <v>36.1</v>
      </c>
      <c r="L96" s="1350"/>
      <c r="M96" s="33">
        <v>36.1</v>
      </c>
      <c r="N96" s="588">
        <v>36.1</v>
      </c>
      <c r="O96" s="33"/>
      <c r="P96" s="2292"/>
      <c r="Q96" s="96"/>
      <c r="R96" s="1700"/>
      <c r="S96" s="21"/>
      <c r="T96" s="1700"/>
      <c r="U96" s="96"/>
      <c r="V96" s="1700"/>
      <c r="W96" s="2305"/>
    </row>
    <row r="97" spans="1:24" s="2" customFormat="1" ht="18.75" customHeight="1">
      <c r="A97" s="1637"/>
      <c r="B97" s="1638"/>
      <c r="C97" s="1629"/>
      <c r="D97" s="1977"/>
      <c r="E97" s="2415"/>
      <c r="F97" s="1807" t="s">
        <v>176</v>
      </c>
      <c r="G97" s="1808">
        <v>460</v>
      </c>
      <c r="H97" s="1809">
        <f>460+63.5</f>
        <v>523.5</v>
      </c>
      <c r="I97" s="1810">
        <f>+H97-G97</f>
        <v>63.5</v>
      </c>
      <c r="J97" s="554">
        <v>465</v>
      </c>
      <c r="K97" s="588">
        <v>465</v>
      </c>
      <c r="L97" s="1350"/>
      <c r="M97" s="33">
        <v>470</v>
      </c>
      <c r="N97" s="588">
        <v>470</v>
      </c>
      <c r="O97" s="33"/>
      <c r="P97" s="1510"/>
      <c r="Q97" s="96"/>
      <c r="R97" s="1700"/>
      <c r="S97" s="21"/>
      <c r="T97" s="1700"/>
      <c r="U97" s="96"/>
      <c r="V97" s="1700"/>
      <c r="W97" s="2305"/>
    </row>
    <row r="98" spans="1:24" s="2" customFormat="1" ht="18.75" customHeight="1">
      <c r="A98" s="1637"/>
      <c r="B98" s="1638"/>
      <c r="C98" s="1629"/>
      <c r="D98" s="1631"/>
      <c r="E98" s="313"/>
      <c r="F98" s="39" t="s">
        <v>351</v>
      </c>
      <c r="G98" s="33">
        <v>31.5</v>
      </c>
      <c r="H98" s="588">
        <v>31.5</v>
      </c>
      <c r="I98" s="33"/>
      <c r="J98" s="554"/>
      <c r="K98" s="588"/>
      <c r="L98" s="1350"/>
      <c r="M98" s="33"/>
      <c r="N98" s="588"/>
      <c r="O98" s="33"/>
      <c r="P98" s="1510"/>
      <c r="Q98" s="96"/>
      <c r="R98" s="1700"/>
      <c r="S98" s="21"/>
      <c r="T98" s="1700"/>
      <c r="U98" s="96"/>
      <c r="V98" s="1700"/>
      <c r="W98" s="2305"/>
    </row>
    <row r="99" spans="1:24" s="2" customFormat="1" ht="18.75" customHeight="1">
      <c r="A99" s="1637"/>
      <c r="B99" s="1638"/>
      <c r="C99" s="1629"/>
      <c r="D99" s="1631"/>
      <c r="E99" s="313"/>
      <c r="F99" s="39" t="s">
        <v>174</v>
      </c>
      <c r="G99" s="33">
        <v>22.7</v>
      </c>
      <c r="H99" s="588">
        <v>22.7</v>
      </c>
      <c r="I99" s="33"/>
      <c r="J99" s="554"/>
      <c r="K99" s="588"/>
      <c r="L99" s="1350"/>
      <c r="M99" s="33"/>
      <c r="N99" s="588"/>
      <c r="O99" s="33"/>
      <c r="P99" s="1510"/>
      <c r="Q99" s="96"/>
      <c r="R99" s="1700"/>
      <c r="S99" s="21"/>
      <c r="T99" s="1700"/>
      <c r="U99" s="96"/>
      <c r="V99" s="1700"/>
      <c r="W99" s="2306"/>
    </row>
    <row r="100" spans="1:24" s="2" customFormat="1" ht="27.75" customHeight="1">
      <c r="A100" s="1637"/>
      <c r="B100" s="1638"/>
      <c r="C100" s="1629"/>
      <c r="D100" s="1986" t="s">
        <v>242</v>
      </c>
      <c r="E100" s="313" t="s">
        <v>144</v>
      </c>
      <c r="F100" s="39" t="s">
        <v>119</v>
      </c>
      <c r="G100" s="33">
        <f>1706-97.4</f>
        <v>1608.6</v>
      </c>
      <c r="H100" s="588">
        <v>1608.6</v>
      </c>
      <c r="I100" s="33"/>
      <c r="J100" s="554">
        <v>1706</v>
      </c>
      <c r="K100" s="588">
        <v>1706</v>
      </c>
      <c r="L100" s="1350"/>
      <c r="M100" s="33">
        <v>1706</v>
      </c>
      <c r="N100" s="588">
        <v>1706</v>
      </c>
      <c r="O100" s="33"/>
      <c r="P100" s="1511" t="s">
        <v>130</v>
      </c>
      <c r="Q100" s="1719">
        <v>160</v>
      </c>
      <c r="R100" s="1666"/>
      <c r="S100" s="72">
        <v>160</v>
      </c>
      <c r="T100" s="228"/>
      <c r="U100" s="244">
        <v>160</v>
      </c>
      <c r="V100" s="228"/>
      <c r="W100" s="2320" t="s">
        <v>388</v>
      </c>
    </row>
    <row r="101" spans="1:24" s="2" customFormat="1" ht="15.6" customHeight="1">
      <c r="A101" s="1637"/>
      <c r="B101" s="1638"/>
      <c r="C101" s="1629"/>
      <c r="D101" s="1987"/>
      <c r="E101" s="313"/>
      <c r="F101" s="39" t="s">
        <v>119</v>
      </c>
      <c r="G101" s="412">
        <v>3.4</v>
      </c>
      <c r="H101" s="588">
        <v>3.4</v>
      </c>
      <c r="I101" s="33"/>
      <c r="J101" s="554"/>
      <c r="K101" s="588"/>
      <c r="L101" s="1350"/>
      <c r="M101" s="33"/>
      <c r="N101" s="588"/>
      <c r="O101" s="33"/>
      <c r="P101" s="1512" t="s">
        <v>268</v>
      </c>
      <c r="Q101" s="981">
        <v>1</v>
      </c>
      <c r="R101" s="536"/>
      <c r="S101" s="1436"/>
      <c r="T101" s="536"/>
      <c r="U101" s="981"/>
      <c r="V101" s="536"/>
      <c r="W101" s="2305"/>
      <c r="X101" s="1410"/>
    </row>
    <row r="102" spans="1:24" s="2" customFormat="1" ht="17.25" customHeight="1">
      <c r="A102" s="1637"/>
      <c r="B102" s="1638"/>
      <c r="C102" s="1629"/>
      <c r="D102" s="1631"/>
      <c r="E102" s="313"/>
      <c r="F102" s="39" t="s">
        <v>119</v>
      </c>
      <c r="G102" s="412">
        <v>2.2000000000000002</v>
      </c>
      <c r="H102" s="588">
        <v>2.2000000000000002</v>
      </c>
      <c r="I102" s="33"/>
      <c r="J102" s="554"/>
      <c r="K102" s="588"/>
      <c r="L102" s="1350"/>
      <c r="M102" s="33"/>
      <c r="N102" s="588"/>
      <c r="O102" s="33"/>
      <c r="P102" s="1512" t="s">
        <v>283</v>
      </c>
      <c r="Q102" s="981">
        <v>2</v>
      </c>
      <c r="R102" s="536"/>
      <c r="S102" s="1436"/>
      <c r="T102" s="536"/>
      <c r="U102" s="981"/>
      <c r="V102" s="536"/>
      <c r="W102" s="2305"/>
      <c r="X102" s="1410"/>
    </row>
    <row r="103" spans="1:24" s="2" customFormat="1" ht="15.6" customHeight="1">
      <c r="A103" s="1637"/>
      <c r="B103" s="1638"/>
      <c r="C103" s="1629"/>
      <c r="D103" s="1631"/>
      <c r="E103" s="313"/>
      <c r="F103" s="1807" t="s">
        <v>175</v>
      </c>
      <c r="G103" s="1808">
        <v>134.9</v>
      </c>
      <c r="H103" s="1809">
        <f>134.9-0.9</f>
        <v>134</v>
      </c>
      <c r="I103" s="1810">
        <f>+H103-G103</f>
        <v>-0.90000000000000568</v>
      </c>
      <c r="J103" s="554">
        <v>134.9</v>
      </c>
      <c r="K103" s="588">
        <v>134.9</v>
      </c>
      <c r="L103" s="1350"/>
      <c r="M103" s="33">
        <v>134.9</v>
      </c>
      <c r="N103" s="588">
        <v>134.9</v>
      </c>
      <c r="O103" s="33"/>
      <c r="P103" s="2142" t="s">
        <v>132</v>
      </c>
      <c r="Q103" s="2350" t="s">
        <v>210</v>
      </c>
      <c r="R103" s="1437"/>
      <c r="S103" s="2351" t="s">
        <v>210</v>
      </c>
      <c r="T103" s="1437"/>
      <c r="U103" s="2352" t="s">
        <v>210</v>
      </c>
      <c r="V103" s="1665"/>
      <c r="W103" s="2305"/>
    </row>
    <row r="104" spans="1:24" s="2" customFormat="1" ht="40.15" customHeight="1">
      <c r="A104" s="1637"/>
      <c r="B104" s="1638"/>
      <c r="C104" s="1629"/>
      <c r="D104" s="1631"/>
      <c r="E104" s="313"/>
      <c r="F104" s="1807" t="s">
        <v>176</v>
      </c>
      <c r="G104" s="1808">
        <v>131</v>
      </c>
      <c r="H104" s="1809">
        <f>131+20.3</f>
        <v>151.30000000000001</v>
      </c>
      <c r="I104" s="1810">
        <f>+H104-G104</f>
        <v>20.300000000000011</v>
      </c>
      <c r="J104" s="554">
        <v>132</v>
      </c>
      <c r="K104" s="588">
        <v>132</v>
      </c>
      <c r="L104" s="1350"/>
      <c r="M104" s="33">
        <v>133</v>
      </c>
      <c r="N104" s="588">
        <v>133</v>
      </c>
      <c r="O104" s="33"/>
      <c r="P104" s="2142"/>
      <c r="Q104" s="2350"/>
      <c r="R104" s="1437"/>
      <c r="S104" s="2351"/>
      <c r="T104" s="1437"/>
      <c r="U104" s="2352"/>
      <c r="V104" s="1462"/>
      <c r="W104" s="2305"/>
    </row>
    <row r="105" spans="1:24" s="2" customFormat="1" ht="27" customHeight="1">
      <c r="A105" s="1637"/>
      <c r="B105" s="1638"/>
      <c r="C105" s="1629"/>
      <c r="D105" s="1631"/>
      <c r="E105" s="2369"/>
      <c r="F105" s="39" t="s">
        <v>351</v>
      </c>
      <c r="G105" s="412">
        <v>4.5</v>
      </c>
      <c r="H105" s="588">
        <v>4.5</v>
      </c>
      <c r="I105" s="33"/>
      <c r="J105" s="554"/>
      <c r="K105" s="588"/>
      <c r="L105" s="1350"/>
      <c r="M105" s="33"/>
      <c r="N105" s="588"/>
      <c r="O105" s="33"/>
      <c r="P105" s="1513" t="s">
        <v>106</v>
      </c>
      <c r="Q105" s="94">
        <v>250</v>
      </c>
      <c r="R105" s="230"/>
      <c r="S105" s="175">
        <v>250</v>
      </c>
      <c r="T105" s="230"/>
      <c r="U105" s="56">
        <v>250</v>
      </c>
      <c r="V105" s="234"/>
      <c r="W105" s="2305"/>
    </row>
    <row r="106" spans="1:24" s="2" customFormat="1" ht="33.6" customHeight="1">
      <c r="A106" s="1637"/>
      <c r="B106" s="1638"/>
      <c r="C106" s="1629"/>
      <c r="D106" s="1631"/>
      <c r="E106" s="2369"/>
      <c r="F106" s="1807" t="s">
        <v>174</v>
      </c>
      <c r="G106" s="1808">
        <v>134.4</v>
      </c>
      <c r="H106" s="1809">
        <f>134.4+1</f>
        <v>135.4</v>
      </c>
      <c r="I106" s="1810">
        <f>+H106-G106</f>
        <v>1</v>
      </c>
      <c r="J106" s="554"/>
      <c r="K106" s="588"/>
      <c r="L106" s="1350"/>
      <c r="M106" s="33"/>
      <c r="N106" s="588"/>
      <c r="O106" s="33"/>
      <c r="P106" s="1668" t="s">
        <v>133</v>
      </c>
      <c r="Q106" s="1435" t="s">
        <v>159</v>
      </c>
      <c r="R106" s="1343"/>
      <c r="S106" s="1451" t="s">
        <v>159</v>
      </c>
      <c r="T106" s="1343"/>
      <c r="U106" s="1435" t="s">
        <v>265</v>
      </c>
      <c r="V106" s="1343"/>
      <c r="W106" s="2305"/>
    </row>
    <row r="107" spans="1:24" s="2" customFormat="1" ht="14.25" customHeight="1">
      <c r="A107" s="1637"/>
      <c r="B107" s="1638"/>
      <c r="C107" s="1629"/>
      <c r="D107" s="1631"/>
      <c r="E107" s="1715"/>
      <c r="F107" s="39" t="s">
        <v>119</v>
      </c>
      <c r="G107" s="412"/>
      <c r="H107" s="588"/>
      <c r="I107" s="33"/>
      <c r="J107" s="554">
        <v>6</v>
      </c>
      <c r="K107" s="588">
        <v>6</v>
      </c>
      <c r="L107" s="1350"/>
      <c r="M107" s="33">
        <v>6</v>
      </c>
      <c r="N107" s="588">
        <v>6</v>
      </c>
      <c r="O107" s="33"/>
      <c r="P107" s="1511" t="s">
        <v>307</v>
      </c>
      <c r="Q107" s="1704"/>
      <c r="R107" s="230"/>
      <c r="S107" s="72">
        <v>1</v>
      </c>
      <c r="T107" s="228"/>
      <c r="U107" s="72">
        <v>1</v>
      </c>
      <c r="V107" s="228"/>
      <c r="W107" s="2306"/>
    </row>
    <row r="108" spans="1:24" s="2" customFormat="1" ht="55.5" customHeight="1">
      <c r="A108" s="1637"/>
      <c r="B108" s="1638"/>
      <c r="C108" s="1629"/>
      <c r="D108" s="1760" t="s">
        <v>362</v>
      </c>
      <c r="E108" s="313" t="s">
        <v>219</v>
      </c>
      <c r="F108" s="1915" t="s">
        <v>178</v>
      </c>
      <c r="G108" s="1916">
        <v>167.1</v>
      </c>
      <c r="H108" s="1917">
        <v>167.1</v>
      </c>
      <c r="I108" s="1918"/>
      <c r="J108" s="1924">
        <v>223.6</v>
      </c>
      <c r="K108" s="1917">
        <v>223.6</v>
      </c>
      <c r="L108" s="1925"/>
      <c r="M108" s="1918">
        <v>225.9</v>
      </c>
      <c r="N108" s="1917">
        <v>225.9</v>
      </c>
      <c r="O108" s="1918"/>
      <c r="P108" s="1511" t="s">
        <v>90</v>
      </c>
      <c r="Q108" s="1704">
        <v>40</v>
      </c>
      <c r="R108" s="230"/>
      <c r="S108" s="175">
        <v>40</v>
      </c>
      <c r="T108" s="230"/>
      <c r="U108" s="332">
        <v>40</v>
      </c>
      <c r="V108" s="1700"/>
      <c r="W108" s="1706"/>
    </row>
    <row r="109" spans="1:24" s="2" customFormat="1" ht="15" customHeight="1">
      <c r="A109" s="1637"/>
      <c r="B109" s="1638"/>
      <c r="C109" s="1629"/>
      <c r="D109" s="2031" t="s">
        <v>92</v>
      </c>
      <c r="E109" s="313" t="s">
        <v>144</v>
      </c>
      <c r="F109" s="39" t="s">
        <v>119</v>
      </c>
      <c r="G109" s="412">
        <f>989.2-38.2</f>
        <v>951</v>
      </c>
      <c r="H109" s="588">
        <v>951</v>
      </c>
      <c r="I109" s="33"/>
      <c r="J109" s="554">
        <v>989.2</v>
      </c>
      <c r="K109" s="588">
        <v>989.2</v>
      </c>
      <c r="L109" s="1350"/>
      <c r="M109" s="33">
        <v>989.2</v>
      </c>
      <c r="N109" s="588">
        <v>989.2</v>
      </c>
      <c r="O109" s="33"/>
      <c r="P109" s="2248" t="s">
        <v>107</v>
      </c>
      <c r="Q109" s="1454">
        <v>70</v>
      </c>
      <c r="R109" s="1438"/>
      <c r="S109" s="1465">
        <v>70</v>
      </c>
      <c r="T109" s="1438"/>
      <c r="U109" s="1454">
        <v>70</v>
      </c>
      <c r="V109" s="233"/>
      <c r="W109" s="2290" t="s">
        <v>368</v>
      </c>
    </row>
    <row r="110" spans="1:24" s="2" customFormat="1" ht="26.25" customHeight="1">
      <c r="A110" s="1637"/>
      <c r="B110" s="1638"/>
      <c r="C110" s="1629"/>
      <c r="D110" s="2032"/>
      <c r="E110" s="313" t="s">
        <v>207</v>
      </c>
      <c r="F110" s="39" t="s">
        <v>175</v>
      </c>
      <c r="G110" s="412">
        <v>59.9</v>
      </c>
      <c r="H110" s="588">
        <v>59.9</v>
      </c>
      <c r="I110" s="33"/>
      <c r="J110" s="554">
        <v>59.9</v>
      </c>
      <c r="K110" s="588">
        <v>59.9</v>
      </c>
      <c r="L110" s="1350"/>
      <c r="M110" s="33">
        <v>59.9</v>
      </c>
      <c r="N110" s="588">
        <v>59.9</v>
      </c>
      <c r="O110" s="33"/>
      <c r="P110" s="2272"/>
      <c r="Q110" s="1426"/>
      <c r="R110" s="402"/>
      <c r="S110" s="537"/>
      <c r="T110" s="402"/>
      <c r="U110" s="1426"/>
      <c r="V110" s="402"/>
      <c r="W110" s="2305"/>
    </row>
    <row r="111" spans="1:24" s="2" customFormat="1" ht="16.5" customHeight="1">
      <c r="A111" s="1637"/>
      <c r="B111" s="1638"/>
      <c r="C111" s="1629"/>
      <c r="D111" s="1639"/>
      <c r="E111" s="313" t="s">
        <v>208</v>
      </c>
      <c r="F111" s="39" t="s">
        <v>119</v>
      </c>
      <c r="G111" s="412">
        <v>14.1</v>
      </c>
      <c r="H111" s="588">
        <v>14.1</v>
      </c>
      <c r="I111" s="33"/>
      <c r="J111" s="554"/>
      <c r="K111" s="588"/>
      <c r="L111" s="1350"/>
      <c r="M111" s="33"/>
      <c r="N111" s="588"/>
      <c r="O111" s="33"/>
      <c r="P111" s="2248" t="s">
        <v>275</v>
      </c>
      <c r="Q111" s="1710">
        <v>100</v>
      </c>
      <c r="R111" s="1389"/>
      <c r="S111" s="1452"/>
      <c r="T111" s="1389"/>
      <c r="U111" s="1710"/>
      <c r="V111" s="1390"/>
      <c r="W111" s="2305"/>
    </row>
    <row r="112" spans="1:24" s="2" customFormat="1" ht="15" customHeight="1">
      <c r="A112" s="1637"/>
      <c r="B112" s="1638"/>
      <c r="C112" s="1629"/>
      <c r="D112" s="1631"/>
      <c r="E112" s="313"/>
      <c r="F112" s="1807" t="s">
        <v>176</v>
      </c>
      <c r="G112" s="1810">
        <v>110.1</v>
      </c>
      <c r="H112" s="1809">
        <f>110.1+64.6</f>
        <v>174.7</v>
      </c>
      <c r="I112" s="1810">
        <f>+H112-G112</f>
        <v>64.599999999999994</v>
      </c>
      <c r="J112" s="554">
        <v>110.1</v>
      </c>
      <c r="K112" s="588">
        <v>110.1</v>
      </c>
      <c r="L112" s="1350"/>
      <c r="M112" s="33">
        <v>110.1</v>
      </c>
      <c r="N112" s="588">
        <v>110.1</v>
      </c>
      <c r="O112" s="33"/>
      <c r="P112" s="2272"/>
      <c r="Q112" s="276"/>
      <c r="R112" s="1279"/>
      <c r="S112" s="1366"/>
      <c r="T112" s="1279"/>
      <c r="U112" s="276"/>
      <c r="V112" s="1279"/>
      <c r="W112" s="2305"/>
    </row>
    <row r="113" spans="1:23" s="2" customFormat="1" ht="39.75" customHeight="1">
      <c r="A113" s="1637"/>
      <c r="B113" s="1638"/>
      <c r="C113" s="1629"/>
      <c r="D113" s="859"/>
      <c r="E113" s="365"/>
      <c r="F113" s="39" t="s">
        <v>351</v>
      </c>
      <c r="G113" s="412">
        <v>55.3</v>
      </c>
      <c r="H113" s="588">
        <v>55.3</v>
      </c>
      <c r="I113" s="33"/>
      <c r="J113" s="554"/>
      <c r="K113" s="588"/>
      <c r="L113" s="1350"/>
      <c r="M113" s="33"/>
      <c r="N113" s="588"/>
      <c r="O113" s="33"/>
      <c r="P113" s="1693" t="s">
        <v>216</v>
      </c>
      <c r="Q113" s="94">
        <v>42</v>
      </c>
      <c r="R113" s="230"/>
      <c r="S113" s="175">
        <v>42</v>
      </c>
      <c r="T113" s="230"/>
      <c r="U113" s="244">
        <v>42</v>
      </c>
      <c r="V113" s="228"/>
      <c r="W113" s="2305"/>
    </row>
    <row r="114" spans="1:23" s="2" customFormat="1" ht="57" customHeight="1">
      <c r="A114" s="1637"/>
      <c r="B114" s="1638"/>
      <c r="C114" s="1629"/>
      <c r="D114" s="859"/>
      <c r="E114" s="211"/>
      <c r="F114" s="39" t="s">
        <v>174</v>
      </c>
      <c r="G114" s="33">
        <v>38.200000000000003</v>
      </c>
      <c r="H114" s="588">
        <v>38.200000000000003</v>
      </c>
      <c r="I114" s="33"/>
      <c r="J114" s="554"/>
      <c r="K114" s="588"/>
      <c r="L114" s="1350"/>
      <c r="M114" s="33"/>
      <c r="N114" s="588"/>
      <c r="O114" s="33"/>
      <c r="P114" s="1514" t="s">
        <v>227</v>
      </c>
      <c r="Q114" s="94">
        <v>70</v>
      </c>
      <c r="R114" s="230"/>
      <c r="S114" s="175">
        <v>70</v>
      </c>
      <c r="T114" s="230"/>
      <c r="U114" s="1455">
        <v>70</v>
      </c>
      <c r="V114" s="1663"/>
      <c r="W114" s="2306"/>
    </row>
    <row r="115" spans="1:23" s="2" customFormat="1" ht="69" customHeight="1">
      <c r="A115" s="1637"/>
      <c r="B115" s="1638"/>
      <c r="C115" s="1629"/>
      <c r="D115" s="1076" t="s">
        <v>35</v>
      </c>
      <c r="E115" s="1694" t="s">
        <v>207</v>
      </c>
      <c r="F115" s="39" t="s">
        <v>119</v>
      </c>
      <c r="G115" s="412">
        <f>1397.5-54.1</f>
        <v>1343.4</v>
      </c>
      <c r="H115" s="588">
        <v>1343.4</v>
      </c>
      <c r="I115" s="33"/>
      <c r="J115" s="554">
        <v>1397.5</v>
      </c>
      <c r="K115" s="588">
        <v>1397.5</v>
      </c>
      <c r="L115" s="1350"/>
      <c r="M115" s="33">
        <v>1397.5</v>
      </c>
      <c r="N115" s="588">
        <v>1397.5</v>
      </c>
      <c r="O115" s="33"/>
      <c r="P115" s="333" t="s">
        <v>217</v>
      </c>
      <c r="Q115" s="94">
        <v>450</v>
      </c>
      <c r="R115" s="230"/>
      <c r="S115" s="175">
        <v>460</v>
      </c>
      <c r="T115" s="230"/>
      <c r="U115" s="244">
        <v>470</v>
      </c>
      <c r="V115" s="228"/>
      <c r="W115" s="2320" t="s">
        <v>389</v>
      </c>
    </row>
    <row r="116" spans="1:23" s="2" customFormat="1" ht="15" customHeight="1">
      <c r="A116" s="1637"/>
      <c r="B116" s="1638"/>
      <c r="C116" s="1629"/>
      <c r="D116" s="860"/>
      <c r="E116" s="1694"/>
      <c r="F116" s="39" t="s">
        <v>119</v>
      </c>
      <c r="G116" s="412">
        <v>4.0999999999999996</v>
      </c>
      <c r="H116" s="588">
        <v>4.0999999999999996</v>
      </c>
      <c r="I116" s="33"/>
      <c r="J116" s="554"/>
      <c r="K116" s="588"/>
      <c r="L116" s="1350"/>
      <c r="M116" s="33"/>
      <c r="N116" s="588"/>
      <c r="O116" s="33"/>
      <c r="P116" s="333" t="s">
        <v>283</v>
      </c>
      <c r="Q116" s="94">
        <v>5</v>
      </c>
      <c r="R116" s="230"/>
      <c r="S116" s="175"/>
      <c r="T116" s="230"/>
      <c r="U116" s="244"/>
      <c r="V116" s="228"/>
      <c r="W116" s="2305"/>
    </row>
    <row r="117" spans="1:23" s="2" customFormat="1" ht="27.6" customHeight="1">
      <c r="A117" s="1637"/>
      <c r="B117" s="1638"/>
      <c r="C117" s="1629"/>
      <c r="D117" s="860"/>
      <c r="E117" s="1694"/>
      <c r="F117" s="39" t="s">
        <v>119</v>
      </c>
      <c r="G117" s="412">
        <v>1.5</v>
      </c>
      <c r="H117" s="588">
        <v>1.5</v>
      </c>
      <c r="I117" s="33"/>
      <c r="J117" s="554"/>
      <c r="K117" s="588"/>
      <c r="L117" s="1350"/>
      <c r="M117" s="33"/>
      <c r="N117" s="588"/>
      <c r="O117" s="33"/>
      <c r="P117" s="1509" t="s">
        <v>284</v>
      </c>
      <c r="Q117" s="332">
        <v>6</v>
      </c>
      <c r="R117" s="1276"/>
      <c r="S117" s="173"/>
      <c r="T117" s="1276"/>
      <c r="U117" s="96"/>
      <c r="V117" s="228"/>
      <c r="W117" s="2305"/>
    </row>
    <row r="118" spans="1:23" s="2" customFormat="1" ht="18.75" customHeight="1">
      <c r="A118" s="1637"/>
      <c r="B118" s="1638"/>
      <c r="C118" s="1629"/>
      <c r="D118" s="860"/>
      <c r="E118" s="211"/>
      <c r="F118" s="1807" t="s">
        <v>175</v>
      </c>
      <c r="G118" s="1808">
        <v>101</v>
      </c>
      <c r="H118" s="1809">
        <f>101-0.3</f>
        <v>100.7</v>
      </c>
      <c r="I118" s="1810">
        <f>+H118-G118</f>
        <v>-0.29999999999999716</v>
      </c>
      <c r="J118" s="554">
        <v>101</v>
      </c>
      <c r="K118" s="588">
        <v>101</v>
      </c>
      <c r="L118" s="1350"/>
      <c r="M118" s="33">
        <v>101</v>
      </c>
      <c r="N118" s="588">
        <v>101</v>
      </c>
      <c r="O118" s="33"/>
      <c r="P118" s="2151" t="s">
        <v>108</v>
      </c>
      <c r="Q118" s="2326">
        <v>8</v>
      </c>
      <c r="R118" s="1680"/>
      <c r="S118" s="2406">
        <v>6</v>
      </c>
      <c r="T118" s="1680"/>
      <c r="U118" s="2404">
        <v>6</v>
      </c>
      <c r="V118" s="1700"/>
      <c r="W118" s="2305"/>
    </row>
    <row r="119" spans="1:23" s="2" customFormat="1" ht="9" customHeight="1">
      <c r="A119" s="1637"/>
      <c r="B119" s="1638"/>
      <c r="C119" s="1629"/>
      <c r="D119" s="860"/>
      <c r="E119" s="211"/>
      <c r="F119" s="39"/>
      <c r="G119" s="412"/>
      <c r="H119" s="588"/>
      <c r="I119" s="33"/>
      <c r="J119" s="554"/>
      <c r="K119" s="588"/>
      <c r="L119" s="1350"/>
      <c r="M119" s="33"/>
      <c r="N119" s="588"/>
      <c r="O119" s="33"/>
      <c r="P119" s="2152"/>
      <c r="Q119" s="2327"/>
      <c r="R119" s="1681"/>
      <c r="S119" s="2407"/>
      <c r="T119" s="1681"/>
      <c r="U119" s="2405"/>
      <c r="V119" s="1667"/>
      <c r="W119" s="2305"/>
    </row>
    <row r="120" spans="1:23" s="2" customFormat="1" ht="43.9" customHeight="1">
      <c r="A120" s="1637"/>
      <c r="B120" s="1638"/>
      <c r="C120" s="1629"/>
      <c r="D120" s="860"/>
      <c r="E120" s="68"/>
      <c r="F120" s="39" t="s">
        <v>176</v>
      </c>
      <c r="G120" s="412">
        <v>0.3</v>
      </c>
      <c r="H120" s="588">
        <v>0.3</v>
      </c>
      <c r="I120" s="33"/>
      <c r="J120" s="554">
        <v>0.3</v>
      </c>
      <c r="K120" s="588">
        <v>0.3</v>
      </c>
      <c r="L120" s="1350"/>
      <c r="M120" s="33">
        <v>0.3</v>
      </c>
      <c r="N120" s="588">
        <v>0.3</v>
      </c>
      <c r="O120" s="33"/>
      <c r="P120" s="333" t="s">
        <v>232</v>
      </c>
      <c r="Q120" s="94">
        <v>4</v>
      </c>
      <c r="R120" s="230"/>
      <c r="S120" s="175">
        <v>3</v>
      </c>
      <c r="T120" s="1276"/>
      <c r="U120" s="96">
        <v>2</v>
      </c>
      <c r="V120" s="228"/>
      <c r="W120" s="2305"/>
    </row>
    <row r="121" spans="1:23" s="2" customFormat="1" ht="44.45" customHeight="1">
      <c r="A121" s="1637"/>
      <c r="B121" s="1638"/>
      <c r="C121" s="1629"/>
      <c r="D121" s="860"/>
      <c r="E121" s="211"/>
      <c r="F121" s="398" t="s">
        <v>351</v>
      </c>
      <c r="G121" s="528">
        <v>0.2</v>
      </c>
      <c r="H121" s="141">
        <v>0.2</v>
      </c>
      <c r="I121" s="528"/>
      <c r="J121" s="720"/>
      <c r="K121" s="141"/>
      <c r="L121" s="607"/>
      <c r="M121" s="528"/>
      <c r="N121" s="141"/>
      <c r="O121" s="528"/>
      <c r="P121" s="333" t="s">
        <v>328</v>
      </c>
      <c r="Q121" s="1427" t="s">
        <v>269</v>
      </c>
      <c r="R121" s="1453"/>
      <c r="S121" s="1466" t="s">
        <v>218</v>
      </c>
      <c r="T121" s="1368"/>
      <c r="U121" s="1456" t="s">
        <v>218</v>
      </c>
      <c r="V121" s="1368"/>
      <c r="W121" s="2305"/>
    </row>
    <row r="122" spans="1:23" s="2" customFormat="1" ht="41.25" customHeight="1">
      <c r="A122" s="1637"/>
      <c r="B122" s="1638"/>
      <c r="C122" s="1629"/>
      <c r="D122" s="860"/>
      <c r="E122" s="211"/>
      <c r="F122" s="1790" t="s">
        <v>174</v>
      </c>
      <c r="G122" s="1791">
        <v>85.3</v>
      </c>
      <c r="H122" s="1792">
        <f>85.3+0.3</f>
        <v>85.6</v>
      </c>
      <c r="I122" s="1793">
        <f>+H122-G122</f>
        <v>0.29999999999999716</v>
      </c>
      <c r="J122" s="720"/>
      <c r="K122" s="141"/>
      <c r="L122" s="607"/>
      <c r="M122" s="528"/>
      <c r="N122" s="141"/>
      <c r="O122" s="528"/>
      <c r="P122" s="1668" t="s">
        <v>225</v>
      </c>
      <c r="Q122" s="1449">
        <v>250</v>
      </c>
      <c r="R122" s="1389"/>
      <c r="S122" s="1452">
        <v>270</v>
      </c>
      <c r="T122" s="1389"/>
      <c r="U122" s="242">
        <v>290</v>
      </c>
      <c r="V122" s="229"/>
      <c r="W122" s="2306"/>
    </row>
    <row r="123" spans="1:23" s="1" customFormat="1" ht="21.75" customHeight="1">
      <c r="A123" s="1968"/>
      <c r="B123" s="1971"/>
      <c r="C123" s="1974"/>
      <c r="D123" s="2003" t="s">
        <v>190</v>
      </c>
      <c r="E123" s="2280" t="s">
        <v>207</v>
      </c>
      <c r="F123" s="1790" t="s">
        <v>179</v>
      </c>
      <c r="G123" s="1793">
        <v>10.6</v>
      </c>
      <c r="H123" s="1792">
        <f>10.6-10.6</f>
        <v>0</v>
      </c>
      <c r="I123" s="1793">
        <f>+H123-G123</f>
        <v>-10.6</v>
      </c>
      <c r="J123" s="720"/>
      <c r="K123" s="141"/>
      <c r="L123" s="607"/>
      <c r="M123" s="528"/>
      <c r="N123" s="141"/>
      <c r="O123" s="528"/>
      <c r="P123" s="1703" t="s">
        <v>125</v>
      </c>
      <c r="Q123" s="1719">
        <v>1</v>
      </c>
      <c r="R123" s="1666"/>
      <c r="S123" s="8"/>
      <c r="T123" s="1666"/>
      <c r="U123" s="1719"/>
      <c r="V123" s="228"/>
      <c r="W123" s="2290" t="s">
        <v>379</v>
      </c>
    </row>
    <row r="124" spans="1:23" s="1" customFormat="1" ht="61.9" customHeight="1">
      <c r="A124" s="1968"/>
      <c r="B124" s="1971"/>
      <c r="C124" s="1974"/>
      <c r="D124" s="2004"/>
      <c r="E124" s="2280"/>
      <c r="F124" s="39" t="s">
        <v>180</v>
      </c>
      <c r="G124" s="412">
        <f>41.9+3.1</f>
        <v>45</v>
      </c>
      <c r="H124" s="588">
        <v>45</v>
      </c>
      <c r="I124" s="33"/>
      <c r="J124" s="554"/>
      <c r="K124" s="588"/>
      <c r="L124" s="1350"/>
      <c r="M124" s="33"/>
      <c r="N124" s="588"/>
      <c r="O124" s="33"/>
      <c r="P124" s="1703" t="s">
        <v>126</v>
      </c>
      <c r="Q124" s="1719">
        <v>6</v>
      </c>
      <c r="R124" s="1666"/>
      <c r="S124" s="8"/>
      <c r="T124" s="1666"/>
      <c r="U124" s="1719"/>
      <c r="V124" s="1700"/>
      <c r="W124" s="2296"/>
    </row>
    <row r="125" spans="1:23" s="1" customFormat="1" ht="27.75" customHeight="1">
      <c r="A125" s="1626"/>
      <c r="B125" s="1627"/>
      <c r="C125" s="1629"/>
      <c r="D125" s="2370" t="s">
        <v>329</v>
      </c>
      <c r="E125" s="313" t="s">
        <v>219</v>
      </c>
      <c r="F125" s="1807" t="s">
        <v>179</v>
      </c>
      <c r="G125" s="1808">
        <v>21</v>
      </c>
      <c r="H125" s="1809">
        <f>21-21</f>
        <v>0</v>
      </c>
      <c r="I125" s="1810">
        <f>+H125-G125</f>
        <v>-21</v>
      </c>
      <c r="J125" s="554"/>
      <c r="K125" s="588"/>
      <c r="L125" s="1350"/>
      <c r="M125" s="33"/>
      <c r="N125" s="588"/>
      <c r="O125" s="33"/>
      <c r="P125" s="2372" t="s">
        <v>366</v>
      </c>
      <c r="Q125" s="1698">
        <v>6</v>
      </c>
      <c r="R125" s="1666"/>
      <c r="S125" s="1698">
        <v>6</v>
      </c>
      <c r="T125" s="1666"/>
      <c r="U125" s="1719">
        <v>6</v>
      </c>
      <c r="V125" s="1666"/>
      <c r="W125" s="2290" t="s">
        <v>392</v>
      </c>
    </row>
    <row r="126" spans="1:23" s="1" customFormat="1" ht="24" customHeight="1">
      <c r="A126" s="1626"/>
      <c r="B126" s="1627"/>
      <c r="C126" s="1629"/>
      <c r="D126" s="2371"/>
      <c r="E126" s="313"/>
      <c r="F126" s="1807" t="s">
        <v>119</v>
      </c>
      <c r="G126" s="1810">
        <v>31.9</v>
      </c>
      <c r="H126" s="1809">
        <f>31.9+21</f>
        <v>52.9</v>
      </c>
      <c r="I126" s="1810">
        <f>+H126-G126</f>
        <v>21</v>
      </c>
      <c r="J126" s="554"/>
      <c r="K126" s="588"/>
      <c r="L126" s="1350"/>
      <c r="M126" s="33"/>
      <c r="N126" s="588"/>
      <c r="O126" s="33"/>
      <c r="P126" s="2373"/>
      <c r="Q126" s="96"/>
      <c r="R126" s="2299"/>
      <c r="S126" s="21"/>
      <c r="T126" s="2299"/>
      <c r="U126" s="2298"/>
      <c r="V126" s="2299"/>
      <c r="W126" s="2295"/>
    </row>
    <row r="127" spans="1:23" s="1" customFormat="1" ht="21" customHeight="1">
      <c r="A127" s="1626"/>
      <c r="B127" s="1627"/>
      <c r="C127" s="1629"/>
      <c r="D127" s="2004"/>
      <c r="E127" s="313"/>
      <c r="F127" s="39" t="s">
        <v>180</v>
      </c>
      <c r="G127" s="33">
        <v>56.5</v>
      </c>
      <c r="H127" s="588">
        <v>56.5</v>
      </c>
      <c r="I127" s="33"/>
      <c r="J127" s="554">
        <v>113</v>
      </c>
      <c r="K127" s="588">
        <v>113</v>
      </c>
      <c r="L127" s="1350"/>
      <c r="M127" s="33">
        <v>113</v>
      </c>
      <c r="N127" s="588">
        <v>113</v>
      </c>
      <c r="O127" s="33"/>
      <c r="P127" s="2374"/>
      <c r="Q127" s="96"/>
      <c r="R127" s="2149"/>
      <c r="S127" s="21"/>
      <c r="T127" s="2149"/>
      <c r="U127" s="2403"/>
      <c r="V127" s="2149"/>
      <c r="W127" s="2296"/>
    </row>
    <row r="128" spans="1:23" s="2" customFormat="1" ht="17.25" customHeight="1">
      <c r="A128" s="1637"/>
      <c r="B128" s="1638"/>
      <c r="C128" s="1629"/>
      <c r="D128" s="1991" t="s">
        <v>131</v>
      </c>
      <c r="E128" s="1694" t="s">
        <v>207</v>
      </c>
      <c r="F128" s="1926" t="s">
        <v>119</v>
      </c>
      <c r="G128" s="1927">
        <v>1.4</v>
      </c>
      <c r="H128" s="1928">
        <v>1.4</v>
      </c>
      <c r="I128" s="1927"/>
      <c r="J128" s="1929">
        <v>1.4</v>
      </c>
      <c r="K128" s="1928">
        <v>1.4</v>
      </c>
      <c r="L128" s="1930"/>
      <c r="M128" s="1927">
        <v>1.4</v>
      </c>
      <c r="N128" s="1928">
        <v>1.4</v>
      </c>
      <c r="O128" s="1927"/>
      <c r="P128" s="1515" t="s">
        <v>234</v>
      </c>
      <c r="Q128" s="244">
        <v>5</v>
      </c>
      <c r="R128" s="228"/>
      <c r="S128" s="72">
        <v>5</v>
      </c>
      <c r="T128" s="228"/>
      <c r="U128" s="244">
        <v>5</v>
      </c>
      <c r="V128" s="228"/>
      <c r="W128" s="2288"/>
    </row>
    <row r="129" spans="1:23" s="2" customFormat="1" ht="27" customHeight="1">
      <c r="A129" s="1637"/>
      <c r="B129" s="1638"/>
      <c r="C129" s="1629"/>
      <c r="D129" s="1992"/>
      <c r="E129" s="1694"/>
      <c r="F129" s="1926"/>
      <c r="G129" s="1927"/>
      <c r="H129" s="1928"/>
      <c r="I129" s="1927"/>
      <c r="J129" s="1929"/>
      <c r="K129" s="1928"/>
      <c r="L129" s="1930"/>
      <c r="M129" s="1927"/>
      <c r="N129" s="1928"/>
      <c r="O129" s="1927"/>
      <c r="P129" s="1515" t="s">
        <v>122</v>
      </c>
      <c r="Q129" s="1720">
        <v>1</v>
      </c>
      <c r="R129" s="1667"/>
      <c r="S129" s="1062">
        <v>1</v>
      </c>
      <c r="T129" s="1667"/>
      <c r="U129" s="1720">
        <v>1</v>
      </c>
      <c r="V129" s="1667"/>
      <c r="W129" s="2289"/>
    </row>
    <row r="130" spans="1:23" s="2" customFormat="1" ht="18.75" customHeight="1">
      <c r="A130" s="1637"/>
      <c r="B130" s="1638"/>
      <c r="C130" s="1629"/>
      <c r="D130" s="1991" t="s">
        <v>86</v>
      </c>
      <c r="E130" s="1694" t="s">
        <v>207</v>
      </c>
      <c r="F130" s="1926" t="s">
        <v>119</v>
      </c>
      <c r="G130" s="1931">
        <v>2.1</v>
      </c>
      <c r="H130" s="1928">
        <v>2.1</v>
      </c>
      <c r="I130" s="1927"/>
      <c r="J130" s="1929">
        <v>2.1</v>
      </c>
      <c r="K130" s="1928">
        <v>2.1</v>
      </c>
      <c r="L130" s="1930"/>
      <c r="M130" s="1927">
        <v>2.1</v>
      </c>
      <c r="N130" s="1928">
        <v>2.1</v>
      </c>
      <c r="O130" s="1927"/>
      <c r="P130" s="371" t="s">
        <v>234</v>
      </c>
      <c r="Q130" s="1720">
        <v>5</v>
      </c>
      <c r="R130" s="1667"/>
      <c r="S130" s="1062">
        <v>5</v>
      </c>
      <c r="T130" s="1667"/>
      <c r="U130" s="1720">
        <v>5</v>
      </c>
      <c r="V130" s="228"/>
      <c r="W130" s="2288"/>
    </row>
    <row r="131" spans="1:23" s="2" customFormat="1" ht="30" customHeight="1">
      <c r="A131" s="1637"/>
      <c r="B131" s="1638"/>
      <c r="C131" s="1629"/>
      <c r="D131" s="1992"/>
      <c r="E131" s="1694"/>
      <c r="F131" s="1926"/>
      <c r="G131" s="1931"/>
      <c r="H131" s="1928"/>
      <c r="I131" s="1927"/>
      <c r="J131" s="1929"/>
      <c r="K131" s="1928"/>
      <c r="L131" s="1930"/>
      <c r="M131" s="1927"/>
      <c r="N131" s="1928"/>
      <c r="O131" s="1927"/>
      <c r="P131" s="1697" t="s">
        <v>122</v>
      </c>
      <c r="Q131" s="244">
        <v>3</v>
      </c>
      <c r="R131" s="228"/>
      <c r="S131" s="72">
        <v>3</v>
      </c>
      <c r="T131" s="228"/>
      <c r="U131" s="244">
        <v>3</v>
      </c>
      <c r="V131" s="1667"/>
      <c r="W131" s="2289"/>
    </row>
    <row r="132" spans="1:23" s="2" customFormat="1" ht="16.5" customHeight="1">
      <c r="A132" s="1637"/>
      <c r="B132" s="1638"/>
      <c r="C132" s="1629"/>
      <c r="D132" s="1993" t="s">
        <v>93</v>
      </c>
      <c r="E132" s="1314" t="s">
        <v>207</v>
      </c>
      <c r="F132" s="39" t="s">
        <v>119</v>
      </c>
      <c r="G132" s="33">
        <f>872.2-47.4</f>
        <v>824.80000000000007</v>
      </c>
      <c r="H132" s="588">
        <v>824.8</v>
      </c>
      <c r="I132" s="33"/>
      <c r="J132" s="554">
        <v>872.2</v>
      </c>
      <c r="K132" s="588">
        <v>872.2</v>
      </c>
      <c r="L132" s="1350"/>
      <c r="M132" s="33">
        <v>872.2</v>
      </c>
      <c r="N132" s="588">
        <v>872.2</v>
      </c>
      <c r="O132" s="33"/>
      <c r="P132" s="1516" t="s">
        <v>69</v>
      </c>
      <c r="Q132" s="244">
        <v>171</v>
      </c>
      <c r="R132" s="228"/>
      <c r="S132" s="72">
        <v>171</v>
      </c>
      <c r="T132" s="228"/>
      <c r="U132" s="244">
        <v>171</v>
      </c>
      <c r="V132" s="228"/>
      <c r="W132" s="2290" t="s">
        <v>371</v>
      </c>
    </row>
    <row r="133" spans="1:23" s="2" customFormat="1" ht="12" customHeight="1">
      <c r="A133" s="1637"/>
      <c r="B133" s="1638"/>
      <c r="C133" s="1629"/>
      <c r="D133" s="1994"/>
      <c r="E133" s="1694"/>
      <c r="F133" s="39" t="s">
        <v>175</v>
      </c>
      <c r="G133" s="412">
        <v>56.8</v>
      </c>
      <c r="H133" s="588">
        <v>56.8</v>
      </c>
      <c r="I133" s="33"/>
      <c r="J133" s="554">
        <v>56.8</v>
      </c>
      <c r="K133" s="588">
        <v>56.8</v>
      </c>
      <c r="L133" s="1350"/>
      <c r="M133" s="33">
        <v>56.8</v>
      </c>
      <c r="N133" s="588">
        <v>56.8</v>
      </c>
      <c r="O133" s="33"/>
      <c r="P133" s="2034" t="s">
        <v>235</v>
      </c>
      <c r="Q133" s="96">
        <v>3</v>
      </c>
      <c r="R133" s="1700"/>
      <c r="S133" s="8">
        <v>3</v>
      </c>
      <c r="T133" s="1700"/>
      <c r="U133" s="96">
        <v>3</v>
      </c>
      <c r="V133" s="1700"/>
      <c r="W133" s="2295"/>
    </row>
    <row r="134" spans="1:23" s="2" customFormat="1" ht="21.75" customHeight="1">
      <c r="A134" s="1637"/>
      <c r="B134" s="1638"/>
      <c r="C134" s="1629"/>
      <c r="D134" s="1994"/>
      <c r="E134" s="1694"/>
      <c r="F134" s="39"/>
      <c r="G134" s="412"/>
      <c r="H134" s="588"/>
      <c r="I134" s="33"/>
      <c r="J134" s="554"/>
      <c r="K134" s="588"/>
      <c r="L134" s="1350"/>
      <c r="M134" s="33"/>
      <c r="N134" s="588"/>
      <c r="O134" s="33"/>
      <c r="P134" s="2292"/>
      <c r="Q134" s="96"/>
      <c r="R134" s="1700"/>
      <c r="S134" s="21"/>
      <c r="T134" s="1700"/>
      <c r="U134" s="96"/>
      <c r="V134" s="1700"/>
      <c r="W134" s="2295"/>
    </row>
    <row r="135" spans="1:23" s="2" customFormat="1" ht="6.75" customHeight="1">
      <c r="A135" s="1637"/>
      <c r="B135" s="1638"/>
      <c r="C135" s="1629"/>
      <c r="D135" s="1994"/>
      <c r="E135" s="1694"/>
      <c r="F135" s="39"/>
      <c r="G135" s="412"/>
      <c r="H135" s="588"/>
      <c r="I135" s="33"/>
      <c r="J135" s="554"/>
      <c r="K135" s="588"/>
      <c r="L135" s="1350"/>
      <c r="M135" s="33"/>
      <c r="N135" s="588"/>
      <c r="O135" s="33"/>
      <c r="P135" s="2292"/>
      <c r="Q135" s="96"/>
      <c r="R135" s="1700"/>
      <c r="S135" s="21"/>
      <c r="T135" s="1700"/>
      <c r="U135" s="96"/>
      <c r="V135" s="1700"/>
      <c r="W135" s="2295"/>
    </row>
    <row r="136" spans="1:23" s="2" customFormat="1" ht="15.75" customHeight="1">
      <c r="A136" s="1637"/>
      <c r="B136" s="1638"/>
      <c r="C136" s="1629"/>
      <c r="D136" s="1994"/>
      <c r="E136" s="211"/>
      <c r="F136" s="1807" t="s">
        <v>176</v>
      </c>
      <c r="G136" s="1808">
        <v>8.8000000000000007</v>
      </c>
      <c r="H136" s="1809">
        <f>8.8+4</f>
        <v>12.8</v>
      </c>
      <c r="I136" s="1810">
        <f>+H136-G136</f>
        <v>4</v>
      </c>
      <c r="J136" s="554">
        <v>8.8000000000000007</v>
      </c>
      <c r="K136" s="588">
        <v>8.8000000000000007</v>
      </c>
      <c r="L136" s="1350"/>
      <c r="M136" s="33">
        <v>8.8000000000000007</v>
      </c>
      <c r="N136" s="588">
        <v>8.8000000000000007</v>
      </c>
      <c r="O136" s="33"/>
      <c r="P136" s="182"/>
      <c r="Q136" s="96"/>
      <c r="R136" s="1700"/>
      <c r="S136" s="21"/>
      <c r="T136" s="1667"/>
      <c r="U136" s="1720"/>
      <c r="V136" s="1667"/>
      <c r="W136" s="2295"/>
    </row>
    <row r="137" spans="1:23" s="2" customFormat="1" ht="22.5" customHeight="1">
      <c r="A137" s="1637"/>
      <c r="B137" s="1638"/>
      <c r="C137" s="1629"/>
      <c r="D137" s="1994"/>
      <c r="E137" s="211"/>
      <c r="F137" s="39" t="s">
        <v>351</v>
      </c>
      <c r="G137" s="33">
        <v>0.6</v>
      </c>
      <c r="H137" s="588">
        <v>0.6</v>
      </c>
      <c r="I137" s="33"/>
      <c r="J137" s="554"/>
      <c r="K137" s="588"/>
      <c r="L137" s="1350"/>
      <c r="M137" s="33"/>
      <c r="N137" s="588"/>
      <c r="O137" s="33"/>
      <c r="P137" s="2034" t="s">
        <v>330</v>
      </c>
      <c r="Q137" s="1719">
        <v>15</v>
      </c>
      <c r="R137" s="1666"/>
      <c r="S137" s="8">
        <v>15</v>
      </c>
      <c r="T137" s="1700"/>
      <c r="U137" s="96">
        <v>15</v>
      </c>
      <c r="V137" s="1700"/>
      <c r="W137" s="2295"/>
    </row>
    <row r="138" spans="1:23" s="2" customFormat="1" ht="47.25" customHeight="1">
      <c r="A138" s="1637"/>
      <c r="B138" s="1638"/>
      <c r="C138" s="1629"/>
      <c r="D138" s="1635"/>
      <c r="E138" s="211"/>
      <c r="F138" s="39" t="s">
        <v>174</v>
      </c>
      <c r="G138" s="33">
        <v>29.5</v>
      </c>
      <c r="H138" s="588">
        <v>29.5</v>
      </c>
      <c r="I138" s="33"/>
      <c r="J138" s="554"/>
      <c r="K138" s="588"/>
      <c r="L138" s="1350"/>
      <c r="M138" s="33"/>
      <c r="N138" s="588"/>
      <c r="O138" s="33"/>
      <c r="P138" s="2035"/>
      <c r="Q138" s="1718"/>
      <c r="R138" s="1667"/>
      <c r="S138" s="1718"/>
      <c r="T138" s="1667"/>
      <c r="U138" s="1718"/>
      <c r="V138" s="1667"/>
      <c r="W138" s="2296"/>
    </row>
    <row r="139" spans="1:23" s="2" customFormat="1" ht="20.25" customHeight="1">
      <c r="A139" s="1637"/>
      <c r="B139" s="1638"/>
      <c r="C139" s="1629"/>
      <c r="D139" s="1993" t="s">
        <v>94</v>
      </c>
      <c r="E139" s="1714" t="s">
        <v>207</v>
      </c>
      <c r="F139" s="39" t="s">
        <v>175</v>
      </c>
      <c r="G139" s="412">
        <f>1017.2-342.2</f>
        <v>675</v>
      </c>
      <c r="H139" s="588">
        <f>1017.2-34.4-307.8</f>
        <v>675</v>
      </c>
      <c r="I139" s="33"/>
      <c r="J139" s="554">
        <v>1017.2</v>
      </c>
      <c r="K139" s="588">
        <v>1017.2</v>
      </c>
      <c r="L139" s="1350"/>
      <c r="M139" s="33">
        <v>1017.2</v>
      </c>
      <c r="N139" s="588">
        <v>1017.2</v>
      </c>
      <c r="O139" s="33"/>
      <c r="P139" s="2034" t="s">
        <v>91</v>
      </c>
      <c r="Q139" s="1719">
        <v>60</v>
      </c>
      <c r="R139" s="1666"/>
      <c r="S139" s="8">
        <v>60</v>
      </c>
      <c r="T139" s="1666"/>
      <c r="U139" s="1719">
        <v>60</v>
      </c>
      <c r="V139" s="1666"/>
      <c r="W139" s="2290" t="s">
        <v>369</v>
      </c>
    </row>
    <row r="140" spans="1:23" s="2" customFormat="1" ht="20.25" customHeight="1">
      <c r="A140" s="1637"/>
      <c r="B140" s="1638"/>
      <c r="C140" s="1629"/>
      <c r="D140" s="1994"/>
      <c r="E140" s="1714"/>
      <c r="F140" s="39" t="s">
        <v>119</v>
      </c>
      <c r="G140" s="412">
        <v>307.8</v>
      </c>
      <c r="H140" s="588">
        <v>307.8</v>
      </c>
      <c r="I140" s="33"/>
      <c r="J140" s="554"/>
      <c r="K140" s="588"/>
      <c r="L140" s="1350"/>
      <c r="M140" s="33"/>
      <c r="N140" s="588"/>
      <c r="O140" s="33"/>
      <c r="P140" s="2292"/>
      <c r="Q140" s="96"/>
      <c r="R140" s="1700"/>
      <c r="S140" s="21"/>
      <c r="T140" s="1700"/>
      <c r="U140" s="96"/>
      <c r="V140" s="1700"/>
      <c r="W140" s="2295"/>
    </row>
    <row r="141" spans="1:23" s="2" customFormat="1" ht="16.5" customHeight="1">
      <c r="A141" s="1637"/>
      <c r="B141" s="1638"/>
      <c r="C141" s="1629"/>
      <c r="D141" s="1994"/>
      <c r="E141" s="2368" t="s">
        <v>208</v>
      </c>
      <c r="F141" s="1807" t="s">
        <v>176</v>
      </c>
      <c r="G141" s="1808">
        <v>64</v>
      </c>
      <c r="H141" s="1809">
        <f>64+33.7</f>
        <v>97.7</v>
      </c>
      <c r="I141" s="1810">
        <f>+H141-G141</f>
        <v>33.700000000000003</v>
      </c>
      <c r="J141" s="554">
        <v>64</v>
      </c>
      <c r="K141" s="588">
        <v>64</v>
      </c>
      <c r="L141" s="1350"/>
      <c r="M141" s="33">
        <v>64</v>
      </c>
      <c r="N141" s="588">
        <v>64</v>
      </c>
      <c r="O141" s="33"/>
      <c r="P141" s="2292"/>
      <c r="Q141" s="96"/>
      <c r="R141" s="1700"/>
      <c r="S141" s="21"/>
      <c r="T141" s="1700"/>
      <c r="U141" s="96"/>
      <c r="V141" s="1700"/>
      <c r="W141" s="2295"/>
    </row>
    <row r="142" spans="1:23" s="2" customFormat="1" ht="16.5" customHeight="1">
      <c r="A142" s="1637"/>
      <c r="B142" s="1638"/>
      <c r="C142" s="1629"/>
      <c r="D142" s="1994"/>
      <c r="E142" s="2368"/>
      <c r="F142" s="39" t="s">
        <v>351</v>
      </c>
      <c r="G142" s="412">
        <v>33</v>
      </c>
      <c r="H142" s="588">
        <v>33</v>
      </c>
      <c r="I142" s="33"/>
      <c r="J142" s="554"/>
      <c r="K142" s="588"/>
      <c r="L142" s="1350"/>
      <c r="M142" s="33"/>
      <c r="N142" s="588"/>
      <c r="O142" s="33"/>
      <c r="P142" s="1697"/>
      <c r="Q142" s="96"/>
      <c r="R142" s="1700"/>
      <c r="S142" s="21"/>
      <c r="T142" s="1700"/>
      <c r="U142" s="96"/>
      <c r="V142" s="1667"/>
      <c r="W142" s="2295"/>
    </row>
    <row r="143" spans="1:23" s="2" customFormat="1" ht="41.25" customHeight="1">
      <c r="A143" s="1637"/>
      <c r="B143" s="1638"/>
      <c r="C143" s="1629"/>
      <c r="D143" s="1994"/>
      <c r="E143" s="2368"/>
      <c r="F143" s="39" t="s">
        <v>119</v>
      </c>
      <c r="G143" s="412">
        <f>432.3-87.2</f>
        <v>345.1</v>
      </c>
      <c r="H143" s="588">
        <v>345.1</v>
      </c>
      <c r="I143" s="33"/>
      <c r="J143" s="554">
        <v>432.3</v>
      </c>
      <c r="K143" s="588">
        <v>432.3</v>
      </c>
      <c r="L143" s="1350"/>
      <c r="M143" s="33">
        <v>432.3</v>
      </c>
      <c r="N143" s="588">
        <v>432.3</v>
      </c>
      <c r="O143" s="33"/>
      <c r="P143" s="1515" t="s">
        <v>266</v>
      </c>
      <c r="Q143" s="244">
        <v>12</v>
      </c>
      <c r="R143" s="228"/>
      <c r="S143" s="72">
        <v>12</v>
      </c>
      <c r="T143" s="228"/>
      <c r="U143" s="244">
        <v>12</v>
      </c>
      <c r="V143" s="228"/>
      <c r="W143" s="2295"/>
    </row>
    <row r="144" spans="1:23" s="2" customFormat="1" ht="15.75" customHeight="1">
      <c r="A144" s="1637"/>
      <c r="B144" s="1638"/>
      <c r="C144" s="1629"/>
      <c r="D144" s="1994"/>
      <c r="E144" s="1694"/>
      <c r="F144" s="39" t="s">
        <v>119</v>
      </c>
      <c r="G144" s="412">
        <v>2.5</v>
      </c>
      <c r="H144" s="588">
        <v>2.5</v>
      </c>
      <c r="I144" s="33"/>
      <c r="J144" s="554"/>
      <c r="K144" s="588"/>
      <c r="L144" s="1350"/>
      <c r="M144" s="33"/>
      <c r="N144" s="588"/>
      <c r="O144" s="33"/>
      <c r="P144" s="1515" t="s">
        <v>215</v>
      </c>
      <c r="Q144" s="244">
        <v>25</v>
      </c>
      <c r="R144" s="228"/>
      <c r="S144" s="72"/>
      <c r="T144" s="228"/>
      <c r="U144" s="244"/>
      <c r="V144" s="228"/>
      <c r="W144" s="2295"/>
    </row>
    <row r="145" spans="1:24" s="2" customFormat="1" ht="17.25" customHeight="1">
      <c r="A145" s="1637"/>
      <c r="B145" s="1638"/>
      <c r="C145" s="1629"/>
      <c r="D145" s="1994"/>
      <c r="E145" s="1694"/>
      <c r="F145" s="39" t="s">
        <v>175</v>
      </c>
      <c r="G145" s="412">
        <v>28.7</v>
      </c>
      <c r="H145" s="588">
        <v>28.7</v>
      </c>
      <c r="I145" s="33"/>
      <c r="J145" s="554">
        <v>28.7</v>
      </c>
      <c r="K145" s="588">
        <v>28.7</v>
      </c>
      <c r="L145" s="1350"/>
      <c r="M145" s="33">
        <v>28.7</v>
      </c>
      <c r="N145" s="588">
        <v>28.7</v>
      </c>
      <c r="O145" s="33"/>
      <c r="P145" s="2151" t="s">
        <v>226</v>
      </c>
      <c r="Q145" s="96"/>
      <c r="R145" s="1700"/>
      <c r="S145" s="62">
        <v>100</v>
      </c>
      <c r="T145" s="1680"/>
      <c r="U145" s="242"/>
      <c r="V145" s="229"/>
      <c r="W145" s="2295"/>
    </row>
    <row r="146" spans="1:24" s="2" customFormat="1" ht="17.25" customHeight="1">
      <c r="A146" s="1637"/>
      <c r="B146" s="1638"/>
      <c r="C146" s="1629"/>
      <c r="D146" s="1994"/>
      <c r="E146" s="1694"/>
      <c r="F146" s="39" t="s">
        <v>174</v>
      </c>
      <c r="G146" s="33">
        <v>50.4</v>
      </c>
      <c r="H146" s="588">
        <v>50.4</v>
      </c>
      <c r="I146" s="33"/>
      <c r="J146" s="554"/>
      <c r="K146" s="588"/>
      <c r="L146" s="1350"/>
      <c r="M146" s="33"/>
      <c r="N146" s="588"/>
      <c r="O146" s="33"/>
      <c r="P146" s="2328"/>
      <c r="Q146" s="1699"/>
      <c r="R146" s="1700"/>
      <c r="S146" s="1591"/>
      <c r="T146" s="1276"/>
      <c r="U146" s="1458"/>
      <c r="V146" s="229"/>
      <c r="W146" s="2295"/>
    </row>
    <row r="147" spans="1:24" s="1" customFormat="1" ht="18.75" customHeight="1">
      <c r="A147" s="1637"/>
      <c r="B147" s="1638"/>
      <c r="C147" s="1629"/>
      <c r="D147" s="1995"/>
      <c r="E147" s="1411"/>
      <c r="F147" s="436" t="s">
        <v>119</v>
      </c>
      <c r="G147" s="1412"/>
      <c r="H147" s="1534"/>
      <c r="I147" s="1412"/>
      <c r="J147" s="720">
        <v>122</v>
      </c>
      <c r="K147" s="141">
        <v>122</v>
      </c>
      <c r="L147" s="607"/>
      <c r="M147" s="1473"/>
      <c r="N147" s="1534"/>
      <c r="O147" s="1473"/>
      <c r="P147" s="1706"/>
      <c r="Q147" s="1718"/>
      <c r="R147" s="1667"/>
      <c r="S147" s="1115"/>
      <c r="T147" s="1117"/>
      <c r="U147" s="1425"/>
      <c r="V147" s="409"/>
      <c r="W147" s="2296"/>
    </row>
    <row r="148" spans="1:24" s="2" customFormat="1" ht="14.25" customHeight="1">
      <c r="A148" s="1637"/>
      <c r="B148" s="1638"/>
      <c r="C148" s="1629"/>
      <c r="D148" s="2262" t="s">
        <v>36</v>
      </c>
      <c r="E148" s="1714" t="s">
        <v>207</v>
      </c>
      <c r="F148" s="1915" t="s">
        <v>119</v>
      </c>
      <c r="G148" s="1916">
        <v>1487.4</v>
      </c>
      <c r="H148" s="1917">
        <v>1487.4</v>
      </c>
      <c r="I148" s="1918"/>
      <c r="J148" s="1924">
        <v>1487.4</v>
      </c>
      <c r="K148" s="1917">
        <v>1487.4</v>
      </c>
      <c r="L148" s="1925"/>
      <c r="M148" s="1918">
        <v>1487.4</v>
      </c>
      <c r="N148" s="1917">
        <v>1487.4</v>
      </c>
      <c r="O148" s="1918"/>
      <c r="P148" s="2034" t="s">
        <v>109</v>
      </c>
      <c r="Q148" s="1704">
        <v>56</v>
      </c>
      <c r="R148" s="1680"/>
      <c r="S148" s="1721">
        <v>56</v>
      </c>
      <c r="T148" s="1680"/>
      <c r="U148" s="2326">
        <v>56</v>
      </c>
      <c r="V148" s="1680"/>
      <c r="W148" s="2290"/>
    </row>
    <row r="149" spans="1:24" s="2" customFormat="1" ht="16.5" customHeight="1">
      <c r="A149" s="44"/>
      <c r="B149" s="1638"/>
      <c r="C149" s="1629"/>
      <c r="D149" s="2123"/>
      <c r="E149" s="2368" t="s">
        <v>208</v>
      </c>
      <c r="F149" s="1915" t="s">
        <v>175</v>
      </c>
      <c r="G149" s="1916">
        <f>147.6-71.3</f>
        <v>76.3</v>
      </c>
      <c r="H149" s="1917">
        <f>147.6-71.3</f>
        <v>76.3</v>
      </c>
      <c r="I149" s="1918"/>
      <c r="J149" s="1924">
        <v>147.6</v>
      </c>
      <c r="K149" s="1917">
        <v>147.6</v>
      </c>
      <c r="L149" s="1925"/>
      <c r="M149" s="1918">
        <v>147.6</v>
      </c>
      <c r="N149" s="1917">
        <v>147.6</v>
      </c>
      <c r="O149" s="1918"/>
      <c r="P149" s="2035"/>
      <c r="Q149" s="1705"/>
      <c r="R149" s="1681"/>
      <c r="S149" s="1722"/>
      <c r="T149" s="1681"/>
      <c r="U149" s="2327"/>
      <c r="V149" s="1681"/>
      <c r="W149" s="2305"/>
    </row>
    <row r="150" spans="1:24" s="2" customFormat="1" ht="16.5" customHeight="1">
      <c r="A150" s="44"/>
      <c r="B150" s="1638"/>
      <c r="C150" s="1629"/>
      <c r="D150" s="2123"/>
      <c r="E150" s="2368"/>
      <c r="F150" s="1915" t="s">
        <v>119</v>
      </c>
      <c r="G150" s="1916">
        <v>0.9</v>
      </c>
      <c r="H150" s="1917">
        <v>0.9</v>
      </c>
      <c r="I150" s="1918"/>
      <c r="J150" s="1924"/>
      <c r="K150" s="1917"/>
      <c r="L150" s="1925"/>
      <c r="M150" s="1918"/>
      <c r="N150" s="1917"/>
      <c r="O150" s="1918"/>
      <c r="P150" s="1640" t="s">
        <v>274</v>
      </c>
      <c r="Q150" s="1705">
        <v>1</v>
      </c>
      <c r="R150" s="1681"/>
      <c r="S150" s="1722"/>
      <c r="T150" s="1681"/>
      <c r="U150" s="1705"/>
      <c r="V150" s="230"/>
      <c r="W150" s="2305"/>
    </row>
    <row r="151" spans="1:24" s="2" customFormat="1" ht="16.5" customHeight="1">
      <c r="A151" s="44"/>
      <c r="B151" s="1638"/>
      <c r="C151" s="1629"/>
      <c r="D151" s="860"/>
      <c r="E151" s="1694"/>
      <c r="F151" s="1915" t="s">
        <v>119</v>
      </c>
      <c r="G151" s="1916">
        <v>1.2</v>
      </c>
      <c r="H151" s="1917">
        <v>1.2</v>
      </c>
      <c r="I151" s="1918"/>
      <c r="J151" s="1924"/>
      <c r="K151" s="1917"/>
      <c r="L151" s="1925"/>
      <c r="M151" s="1918"/>
      <c r="N151" s="1917"/>
      <c r="O151" s="1918"/>
      <c r="P151" s="1640" t="s">
        <v>288</v>
      </c>
      <c r="Q151" s="1705">
        <v>2</v>
      </c>
      <c r="R151" s="1681"/>
      <c r="S151" s="1722"/>
      <c r="T151" s="1681"/>
      <c r="U151" s="1705"/>
      <c r="V151" s="230"/>
      <c r="W151" s="2305"/>
    </row>
    <row r="152" spans="1:24" s="2" customFormat="1" ht="16.5" customHeight="1">
      <c r="A152" s="44"/>
      <c r="B152" s="1638"/>
      <c r="C152" s="1629"/>
      <c r="D152" s="860"/>
      <c r="E152" s="1694"/>
      <c r="F152" s="1915" t="s">
        <v>119</v>
      </c>
      <c r="G152" s="1916">
        <v>2.4</v>
      </c>
      <c r="H152" s="1917">
        <v>2.4</v>
      </c>
      <c r="I152" s="1918"/>
      <c r="J152" s="1924"/>
      <c r="K152" s="1917"/>
      <c r="L152" s="1925"/>
      <c r="M152" s="1918"/>
      <c r="N152" s="1917"/>
      <c r="O152" s="1918"/>
      <c r="P152" s="1640" t="s">
        <v>283</v>
      </c>
      <c r="Q152" s="1705">
        <v>4</v>
      </c>
      <c r="R152" s="1681"/>
      <c r="S152" s="1722"/>
      <c r="T152" s="1681"/>
      <c r="U152" s="1705"/>
      <c r="V152" s="230"/>
      <c r="W152" s="2305"/>
    </row>
    <row r="153" spans="1:24" s="2" customFormat="1" ht="16.5" customHeight="1">
      <c r="A153" s="44"/>
      <c r="B153" s="1638"/>
      <c r="C153" s="1629"/>
      <c r="D153" s="860"/>
      <c r="E153" s="1694"/>
      <c r="F153" s="1915" t="s">
        <v>119</v>
      </c>
      <c r="G153" s="1916"/>
      <c r="H153" s="1917"/>
      <c r="I153" s="1918"/>
      <c r="J153" s="1924">
        <v>8.4</v>
      </c>
      <c r="K153" s="1917">
        <v>8.4</v>
      </c>
      <c r="L153" s="1925"/>
      <c r="M153" s="1918">
        <v>8.4</v>
      </c>
      <c r="N153" s="1917">
        <v>8.4</v>
      </c>
      <c r="O153" s="1918"/>
      <c r="P153" s="1511" t="s">
        <v>307</v>
      </c>
      <c r="Q153" s="1705"/>
      <c r="R153" s="1681"/>
      <c r="S153" s="1722">
        <v>1</v>
      </c>
      <c r="T153" s="1681"/>
      <c r="U153" s="1705">
        <v>1</v>
      </c>
      <c r="V153" s="230"/>
      <c r="W153" s="2305"/>
      <c r="X153" s="1410"/>
    </row>
    <row r="154" spans="1:24" s="2" customFormat="1" ht="16.5" customHeight="1">
      <c r="A154" s="44"/>
      <c r="B154" s="1638"/>
      <c r="C154" s="1629"/>
      <c r="D154" s="860"/>
      <c r="E154" s="1694"/>
      <c r="F154" s="1915"/>
      <c r="G154" s="1916"/>
      <c r="H154" s="1917"/>
      <c r="I154" s="1918"/>
      <c r="J154" s="1924"/>
      <c r="K154" s="1917"/>
      <c r="L154" s="1925"/>
      <c r="M154" s="1918"/>
      <c r="N154" s="1917"/>
      <c r="O154" s="1918"/>
      <c r="P154" s="2034" t="s">
        <v>331</v>
      </c>
      <c r="Q154" s="1704">
        <v>3</v>
      </c>
      <c r="R154" s="1680"/>
      <c r="S154" s="1721">
        <v>3</v>
      </c>
      <c r="T154" s="1680"/>
      <c r="U154" s="1704">
        <v>3</v>
      </c>
      <c r="V154" s="1276"/>
      <c r="W154" s="2305"/>
    </row>
    <row r="155" spans="1:24" s="2" customFormat="1" ht="16.5" customHeight="1">
      <c r="A155" s="44"/>
      <c r="B155" s="1638"/>
      <c r="C155" s="1629"/>
      <c r="D155" s="860"/>
      <c r="E155" s="1694"/>
      <c r="F155" s="1915" t="s">
        <v>174</v>
      </c>
      <c r="G155" s="1916">
        <v>20.2</v>
      </c>
      <c r="H155" s="1917">
        <v>20.2</v>
      </c>
      <c r="I155" s="1918"/>
      <c r="J155" s="1924">
        <v>20.2</v>
      </c>
      <c r="K155" s="1917">
        <v>20.2</v>
      </c>
      <c r="L155" s="1925"/>
      <c r="M155" s="1918">
        <v>20.2</v>
      </c>
      <c r="N155" s="1917">
        <v>20.2</v>
      </c>
      <c r="O155" s="1918"/>
      <c r="P155" s="2292"/>
      <c r="Q155" s="96"/>
      <c r="R155" s="1700"/>
      <c r="S155" s="21"/>
      <c r="T155" s="1700"/>
      <c r="U155" s="96"/>
      <c r="V155" s="1700"/>
      <c r="W155" s="2305"/>
    </row>
    <row r="156" spans="1:24" s="2" customFormat="1" ht="66" customHeight="1">
      <c r="A156" s="44"/>
      <c r="B156" s="1638"/>
      <c r="C156" s="1629"/>
      <c r="D156" s="860"/>
      <c r="E156" s="1694"/>
      <c r="F156" s="1915" t="s">
        <v>174</v>
      </c>
      <c r="G156" s="1916">
        <v>71.3</v>
      </c>
      <c r="H156" s="1917">
        <v>71.3</v>
      </c>
      <c r="I156" s="1918"/>
      <c r="J156" s="1924"/>
      <c r="K156" s="1917"/>
      <c r="L156" s="1925"/>
      <c r="M156" s="1918"/>
      <c r="N156" s="1917"/>
      <c r="O156" s="1918"/>
      <c r="P156" s="2035"/>
      <c r="Q156" s="1720"/>
      <c r="R156" s="1667"/>
      <c r="S156" s="1062"/>
      <c r="T156" s="1667"/>
      <c r="U156" s="1720"/>
      <c r="V156" s="1667"/>
      <c r="W156" s="2305"/>
    </row>
    <row r="157" spans="1:24" s="2" customFormat="1" ht="57.6" customHeight="1">
      <c r="A157" s="44"/>
      <c r="B157" s="1638"/>
      <c r="C157" s="1629"/>
      <c r="D157" s="860"/>
      <c r="E157" s="1714"/>
      <c r="F157" s="39"/>
      <c r="G157" s="412"/>
      <c r="H157" s="588"/>
      <c r="I157" s="33"/>
      <c r="J157" s="554"/>
      <c r="K157" s="588"/>
      <c r="L157" s="1350"/>
      <c r="M157" s="33"/>
      <c r="N157" s="588"/>
      <c r="O157" s="33"/>
      <c r="P157" s="1640" t="s">
        <v>267</v>
      </c>
      <c r="Q157" s="1720">
        <v>35</v>
      </c>
      <c r="R157" s="1667"/>
      <c r="S157" s="1062">
        <v>35</v>
      </c>
      <c r="T157" s="1667"/>
      <c r="U157" s="1720">
        <v>35</v>
      </c>
      <c r="V157" s="1667"/>
      <c r="W157" s="2306"/>
    </row>
    <row r="158" spans="1:24" s="2" customFormat="1" ht="15.75" customHeight="1">
      <c r="A158" s="1637"/>
      <c r="B158" s="1638"/>
      <c r="C158" s="53"/>
      <c r="D158" s="1650" t="s">
        <v>321</v>
      </c>
      <c r="E158" s="1725" t="s">
        <v>207</v>
      </c>
      <c r="F158" s="1790" t="s">
        <v>119</v>
      </c>
      <c r="G158" s="1791">
        <f>588-100</f>
        <v>488</v>
      </c>
      <c r="H158" s="1792">
        <f>588-60-40-100-20-10</f>
        <v>358</v>
      </c>
      <c r="I158" s="1793">
        <f>+H158-G158</f>
        <v>-130</v>
      </c>
      <c r="J158" s="720">
        <v>660</v>
      </c>
      <c r="K158" s="141">
        <v>660</v>
      </c>
      <c r="L158" s="607"/>
      <c r="M158" s="528">
        <v>660</v>
      </c>
      <c r="N158" s="141">
        <v>660</v>
      </c>
      <c r="O158" s="528"/>
      <c r="P158" s="1516" t="s">
        <v>87</v>
      </c>
      <c r="Q158" s="277">
        <v>9</v>
      </c>
      <c r="R158" s="1279"/>
      <c r="S158" s="1366">
        <v>9</v>
      </c>
      <c r="T158" s="1279"/>
      <c r="U158" s="277">
        <v>9</v>
      </c>
      <c r="V158" s="235"/>
      <c r="W158" s="2290" t="s">
        <v>380</v>
      </c>
    </row>
    <row r="159" spans="1:24" s="2" customFormat="1" ht="28.9" customHeight="1">
      <c r="A159" s="1637"/>
      <c r="B159" s="1638"/>
      <c r="C159" s="53"/>
      <c r="D159" s="1634"/>
      <c r="E159" s="313"/>
      <c r="F159" s="398" t="s">
        <v>182</v>
      </c>
      <c r="G159" s="528">
        <v>71.7</v>
      </c>
      <c r="H159" s="141">
        <v>71.7</v>
      </c>
      <c r="I159" s="528"/>
      <c r="J159" s="720"/>
      <c r="K159" s="141"/>
      <c r="L159" s="607"/>
      <c r="M159" s="528"/>
      <c r="N159" s="141"/>
      <c r="O159" s="528"/>
      <c r="P159" s="1515" t="s">
        <v>153</v>
      </c>
      <c r="Q159" s="1426">
        <v>5</v>
      </c>
      <c r="R159" s="402"/>
      <c r="S159" s="537">
        <v>5</v>
      </c>
      <c r="T159" s="402"/>
      <c r="U159" s="1426">
        <v>5</v>
      </c>
      <c r="V159" s="994"/>
      <c r="W159" s="2305"/>
    </row>
    <row r="160" spans="1:24" s="2" customFormat="1" ht="43.9" customHeight="1">
      <c r="A160" s="1637"/>
      <c r="B160" s="1638"/>
      <c r="C160" s="53"/>
      <c r="D160" s="859"/>
      <c r="E160" s="313"/>
      <c r="F160" s="398"/>
      <c r="G160" s="1532"/>
      <c r="H160" s="141"/>
      <c r="I160" s="528"/>
      <c r="J160" s="720"/>
      <c r="K160" s="141"/>
      <c r="L160" s="607"/>
      <c r="M160" s="528"/>
      <c r="N160" s="141"/>
      <c r="O160" s="528"/>
      <c r="P160" s="333" t="s">
        <v>154</v>
      </c>
      <c r="Q160" s="1426">
        <v>3</v>
      </c>
      <c r="R160" s="402"/>
      <c r="S160" s="537">
        <v>3</v>
      </c>
      <c r="T160" s="402"/>
      <c r="U160" s="1426">
        <v>3</v>
      </c>
      <c r="V160" s="994"/>
      <c r="W160" s="2305"/>
    </row>
    <row r="161" spans="1:24" s="2" customFormat="1" ht="31.5" customHeight="1">
      <c r="A161" s="1637"/>
      <c r="B161" s="1638"/>
      <c r="C161" s="53"/>
      <c r="D161" s="1652"/>
      <c r="E161" s="311"/>
      <c r="F161" s="399"/>
      <c r="G161" s="1108"/>
      <c r="H161" s="596"/>
      <c r="I161" s="529"/>
      <c r="J161" s="579"/>
      <c r="K161" s="596"/>
      <c r="L161" s="608"/>
      <c r="M161" s="529"/>
      <c r="N161" s="596"/>
      <c r="O161" s="528"/>
      <c r="P161" s="2151" t="s">
        <v>231</v>
      </c>
      <c r="Q161" s="273">
        <v>7</v>
      </c>
      <c r="R161" s="1278"/>
      <c r="S161" s="1712">
        <v>7</v>
      </c>
      <c r="T161" s="1278"/>
      <c r="U161" s="273">
        <v>7</v>
      </c>
      <c r="V161" s="628"/>
      <c r="W161" s="2305"/>
    </row>
    <row r="162" spans="1:24" s="11" customFormat="1" ht="16.5" customHeight="1" thickBot="1">
      <c r="A162" s="45"/>
      <c r="B162" s="1672"/>
      <c r="C162" s="35"/>
      <c r="D162" s="2026" t="s">
        <v>24</v>
      </c>
      <c r="E162" s="2027"/>
      <c r="F162" s="2360"/>
      <c r="G162" s="1351">
        <f t="shared" ref="G162:O162" si="28">SUM(G86:G94)</f>
        <v>11079.200000000003</v>
      </c>
      <c r="H162" s="1352">
        <f t="shared" si="28"/>
        <v>11124.8</v>
      </c>
      <c r="I162" s="1482">
        <f t="shared" si="28"/>
        <v>45.599999999999078</v>
      </c>
      <c r="J162" s="1528">
        <f t="shared" si="28"/>
        <v>11189.900000000003</v>
      </c>
      <c r="K162" s="1352">
        <f t="shared" si="28"/>
        <v>11189.900000000003</v>
      </c>
      <c r="L162" s="1529">
        <f t="shared" si="28"/>
        <v>0</v>
      </c>
      <c r="M162" s="1482">
        <f t="shared" si="28"/>
        <v>11076.200000000003</v>
      </c>
      <c r="N162" s="1352">
        <f t="shared" si="28"/>
        <v>11076.200000000003</v>
      </c>
      <c r="O162" s="1353">
        <f t="shared" si="28"/>
        <v>0</v>
      </c>
      <c r="P162" s="2329"/>
      <c r="Q162" s="274"/>
      <c r="R162" s="1275"/>
      <c r="S162" s="1289"/>
      <c r="T162" s="1275"/>
      <c r="U162" s="1457"/>
      <c r="V162" s="1463"/>
      <c r="W162" s="2305"/>
    </row>
    <row r="163" spans="1:24" s="11" customFormat="1" ht="16.5" customHeight="1">
      <c r="A163" s="2039" t="s">
        <v>10</v>
      </c>
      <c r="B163" s="2041" t="s">
        <v>25</v>
      </c>
      <c r="C163" s="2043" t="s">
        <v>25</v>
      </c>
      <c r="D163" s="2378" t="s">
        <v>194</v>
      </c>
      <c r="E163" s="1315" t="s">
        <v>208</v>
      </c>
      <c r="F163" s="1913" t="s">
        <v>15</v>
      </c>
      <c r="G163" s="1850">
        <v>977.5</v>
      </c>
      <c r="H163" s="1849">
        <f>977.5+70</f>
        <v>1047.5</v>
      </c>
      <c r="I163" s="1850">
        <f>+H163-G163</f>
        <v>70</v>
      </c>
      <c r="J163" s="615">
        <v>1177.5</v>
      </c>
      <c r="K163" s="128">
        <v>1177.5</v>
      </c>
      <c r="L163" s="222"/>
      <c r="M163" s="612">
        <v>1177.5</v>
      </c>
      <c r="N163" s="128">
        <v>1177.5</v>
      </c>
      <c r="O163" s="1328"/>
      <c r="P163" s="1723"/>
      <c r="Q163" s="272"/>
      <c r="R163" s="1274"/>
      <c r="S163" s="1288"/>
      <c r="T163" s="1274"/>
      <c r="U163" s="272"/>
      <c r="V163" s="1274"/>
      <c r="W163" s="1416"/>
    </row>
    <row r="164" spans="1:24" s="11" customFormat="1" ht="15.75" customHeight="1">
      <c r="A164" s="2040"/>
      <c r="B164" s="2042"/>
      <c r="C164" s="2044"/>
      <c r="D164" s="2379"/>
      <c r="E164" s="313"/>
      <c r="F164" s="399" t="s">
        <v>170</v>
      </c>
      <c r="G164" s="529">
        <v>12.2</v>
      </c>
      <c r="H164" s="596">
        <v>12.2</v>
      </c>
      <c r="I164" s="529"/>
      <c r="J164" s="579"/>
      <c r="K164" s="596"/>
      <c r="L164" s="608"/>
      <c r="M164" s="529"/>
      <c r="N164" s="596"/>
      <c r="O164" s="125"/>
      <c r="P164" s="1706"/>
      <c r="Q164" s="279"/>
      <c r="R164" s="628"/>
      <c r="S164" s="1713"/>
      <c r="T164" s="628"/>
      <c r="U164" s="279"/>
      <c r="V164" s="628"/>
      <c r="W164" s="1394"/>
    </row>
    <row r="165" spans="1:24" s="11" customFormat="1" ht="15" customHeight="1">
      <c r="A165" s="2040"/>
      <c r="B165" s="2042"/>
      <c r="C165" s="2044"/>
      <c r="D165" s="2412"/>
      <c r="E165" s="313"/>
      <c r="F165" s="248" t="s">
        <v>96</v>
      </c>
      <c r="G165" s="612">
        <v>200</v>
      </c>
      <c r="H165" s="128">
        <v>200</v>
      </c>
      <c r="I165" s="612"/>
      <c r="J165" s="615"/>
      <c r="K165" s="128"/>
      <c r="L165" s="222"/>
      <c r="M165" s="612"/>
      <c r="N165" s="128"/>
      <c r="O165" s="125"/>
      <c r="P165" s="1706"/>
      <c r="Q165" s="279"/>
      <c r="R165" s="628"/>
      <c r="S165" s="1713"/>
      <c r="T165" s="628"/>
      <c r="U165" s="279"/>
      <c r="V165" s="628"/>
      <c r="W165" s="1417"/>
    </row>
    <row r="166" spans="1:24" s="12" customFormat="1" ht="15.75" customHeight="1">
      <c r="A166" s="2040"/>
      <c r="B166" s="2042"/>
      <c r="C166" s="2044"/>
      <c r="D166" s="2283" t="s">
        <v>196</v>
      </c>
      <c r="E166" s="1694" t="s">
        <v>207</v>
      </c>
      <c r="F166" s="1790" t="s">
        <v>119</v>
      </c>
      <c r="G166" s="1791">
        <v>977.5</v>
      </c>
      <c r="H166" s="1792">
        <f>977.5+70</f>
        <v>1047.5</v>
      </c>
      <c r="I166" s="1793">
        <f>+H166-G166</f>
        <v>70</v>
      </c>
      <c r="J166" s="720">
        <v>1177.5</v>
      </c>
      <c r="K166" s="141">
        <v>1177.5</v>
      </c>
      <c r="L166" s="607"/>
      <c r="M166" s="528">
        <v>1177.5</v>
      </c>
      <c r="N166" s="141">
        <v>1177.5</v>
      </c>
      <c r="O166" s="528"/>
      <c r="P166" s="2323" t="s">
        <v>78</v>
      </c>
      <c r="Q166" s="273">
        <v>149</v>
      </c>
      <c r="R166" s="1278"/>
      <c r="S166" s="1712">
        <v>146</v>
      </c>
      <c r="T166" s="1278"/>
      <c r="U166" s="273">
        <v>146</v>
      </c>
      <c r="V166" s="1278"/>
      <c r="W166" s="2264" t="s">
        <v>378</v>
      </c>
    </row>
    <row r="167" spans="1:24" s="12" customFormat="1" ht="40.5" customHeight="1">
      <c r="A167" s="1642"/>
      <c r="B167" s="1644"/>
      <c r="C167" s="355"/>
      <c r="D167" s="2413"/>
      <c r="E167" s="1694"/>
      <c r="F167" s="398" t="s">
        <v>182</v>
      </c>
      <c r="G167" s="1532">
        <v>200</v>
      </c>
      <c r="H167" s="141">
        <v>200</v>
      </c>
      <c r="I167" s="528"/>
      <c r="J167" s="720"/>
      <c r="K167" s="141"/>
      <c r="L167" s="607"/>
      <c r="M167" s="528"/>
      <c r="N167" s="141"/>
      <c r="O167" s="528"/>
      <c r="P167" s="2324"/>
      <c r="Q167" s="279"/>
      <c r="R167" s="628"/>
      <c r="S167" s="1713"/>
      <c r="T167" s="628"/>
      <c r="U167" s="279"/>
      <c r="V167" s="628"/>
      <c r="W167" s="2265"/>
    </row>
    <row r="168" spans="1:24" s="12" customFormat="1" ht="22.5" customHeight="1">
      <c r="A168" s="209"/>
      <c r="B168" s="207"/>
      <c r="C168" s="205"/>
      <c r="D168" s="2283" t="s">
        <v>195</v>
      </c>
      <c r="E168" s="1694" t="s">
        <v>207</v>
      </c>
      <c r="F168" s="1932" t="s">
        <v>175</v>
      </c>
      <c r="G168" s="1933">
        <v>12.2</v>
      </c>
      <c r="H168" s="1934">
        <v>12.2</v>
      </c>
      <c r="I168" s="529"/>
      <c r="J168" s="579"/>
      <c r="K168" s="596"/>
      <c r="L168" s="608"/>
      <c r="M168" s="529"/>
      <c r="N168" s="596"/>
      <c r="O168" s="528"/>
      <c r="P168" s="2323" t="s">
        <v>197</v>
      </c>
      <c r="Q168" s="273">
        <v>1</v>
      </c>
      <c r="R168" s="1278"/>
      <c r="S168" s="1712"/>
      <c r="T168" s="1278"/>
      <c r="U168" s="273"/>
      <c r="V168" s="1278"/>
      <c r="W168" s="2302"/>
    </row>
    <row r="169" spans="1:24" s="13" customFormat="1" ht="15.75" customHeight="1" thickBot="1">
      <c r="A169" s="210"/>
      <c r="B169" s="208"/>
      <c r="C169" s="206"/>
      <c r="D169" s="2284"/>
      <c r="E169" s="212"/>
      <c r="F169" s="366" t="s">
        <v>17</v>
      </c>
      <c r="G169" s="179">
        <f t="shared" ref="G169:O169" si="29">SUM(G163:G165)</f>
        <v>1189.7</v>
      </c>
      <c r="H169" s="129">
        <f t="shared" si="29"/>
        <v>1259.7</v>
      </c>
      <c r="I169" s="179">
        <f t="shared" si="29"/>
        <v>70</v>
      </c>
      <c r="J169" s="687">
        <f t="shared" si="29"/>
        <v>1177.5</v>
      </c>
      <c r="K169" s="129">
        <f t="shared" si="29"/>
        <v>1177.5</v>
      </c>
      <c r="L169" s="646">
        <f t="shared" si="29"/>
        <v>0</v>
      </c>
      <c r="M169" s="179">
        <f t="shared" si="29"/>
        <v>1177.5</v>
      </c>
      <c r="N169" s="129">
        <f t="shared" si="29"/>
        <v>1177.5</v>
      </c>
      <c r="O169" s="1498">
        <f t="shared" si="29"/>
        <v>0</v>
      </c>
      <c r="P169" s="2325"/>
      <c r="Q169" s="279"/>
      <c r="R169" s="628"/>
      <c r="S169" s="1289"/>
      <c r="T169" s="1275"/>
      <c r="U169" s="274"/>
      <c r="V169" s="1275"/>
      <c r="W169" s="2303"/>
    </row>
    <row r="170" spans="1:24" s="1" customFormat="1" ht="17.25" customHeight="1">
      <c r="A170" s="47" t="s">
        <v>10</v>
      </c>
      <c r="B170" s="15" t="s">
        <v>25</v>
      </c>
      <c r="C170" s="1272" t="s">
        <v>27</v>
      </c>
      <c r="D170" s="2285" t="s">
        <v>37</v>
      </c>
      <c r="E170" s="1621"/>
      <c r="F170" s="1839" t="s">
        <v>15</v>
      </c>
      <c r="G170" s="1840">
        <f>2209.8+39.9</f>
        <v>2249.7000000000003</v>
      </c>
      <c r="H170" s="1841">
        <f>2209.8+39.9-13.4+199.8-7-6</f>
        <v>2423.1000000000004</v>
      </c>
      <c r="I170" s="1840">
        <f>+H170-G170</f>
        <v>173.40000000000009</v>
      </c>
      <c r="J170" s="1606">
        <v>2209.8000000000002</v>
      </c>
      <c r="K170" s="1607">
        <v>2209.8000000000002</v>
      </c>
      <c r="L170" s="1608"/>
      <c r="M170" s="1609">
        <v>2209.8000000000002</v>
      </c>
      <c r="N170" s="1607">
        <v>2209.8000000000002</v>
      </c>
      <c r="O170" s="1610"/>
      <c r="P170" s="1702"/>
      <c r="Q170" s="272"/>
      <c r="R170" s="1274"/>
      <c r="S170" s="1288"/>
      <c r="T170" s="1274"/>
      <c r="U170" s="272"/>
      <c r="V170" s="1274"/>
      <c r="W170" s="1393"/>
    </row>
    <row r="171" spans="1:24" s="1" customFormat="1" ht="19.5" customHeight="1">
      <c r="A171" s="47"/>
      <c r="B171" s="15"/>
      <c r="C171" s="1272"/>
      <c r="D171" s="2286"/>
      <c r="E171" s="1624"/>
      <c r="F171" s="1757" t="s">
        <v>96</v>
      </c>
      <c r="G171" s="1758">
        <v>753.1</v>
      </c>
      <c r="H171" s="1759">
        <f>343.6+409.5</f>
        <v>753.1</v>
      </c>
      <c r="I171" s="1777"/>
      <c r="J171" s="721"/>
      <c r="K171" s="152"/>
      <c r="L171" s="1623"/>
      <c r="M171" s="721"/>
      <c r="N171" s="152"/>
      <c r="O171" s="151"/>
      <c r="P171" s="1519"/>
      <c r="Q171" s="1709"/>
      <c r="R171" s="628"/>
      <c r="S171" s="1709"/>
      <c r="T171" s="628"/>
      <c r="U171" s="1709"/>
      <c r="V171" s="628"/>
      <c r="W171" s="766"/>
    </row>
    <row r="172" spans="1:24" s="1" customFormat="1" ht="57.75" customHeight="1">
      <c r="A172" s="47"/>
      <c r="B172" s="15"/>
      <c r="C172" s="1272"/>
      <c r="D172" s="2287"/>
      <c r="E172" s="1622"/>
      <c r="F172" s="1905" t="s">
        <v>13</v>
      </c>
      <c r="G172" s="1906">
        <v>1.4</v>
      </c>
      <c r="H172" s="1907">
        <f>1.4+13.4+1.6</f>
        <v>16.400000000000002</v>
      </c>
      <c r="I172" s="1908">
        <f>+H172-G172</f>
        <v>15.000000000000002</v>
      </c>
      <c r="J172" s="721"/>
      <c r="K172" s="152"/>
      <c r="L172" s="1623"/>
      <c r="M172" s="1489"/>
      <c r="N172" s="152"/>
      <c r="O172" s="1623"/>
      <c r="P172" s="1519"/>
      <c r="Q172" s="1366"/>
      <c r="R172" s="1279"/>
      <c r="S172" s="1366"/>
      <c r="T172" s="1279"/>
      <c r="U172" s="276"/>
      <c r="V172" s="1279"/>
      <c r="W172" s="766"/>
    </row>
    <row r="173" spans="1:24" s="1" customFormat="1" ht="15.75" customHeight="1">
      <c r="A173" s="47"/>
      <c r="B173" s="15"/>
      <c r="C173" s="1272"/>
      <c r="D173" s="2262" t="s">
        <v>72</v>
      </c>
      <c r="E173" s="2281" t="s">
        <v>233</v>
      </c>
      <c r="F173" s="1935" t="s">
        <v>119</v>
      </c>
      <c r="G173" s="1936">
        <f>77.7-7.7</f>
        <v>70</v>
      </c>
      <c r="H173" s="1937">
        <f>77.7-7.7</f>
        <v>70</v>
      </c>
      <c r="I173" s="1938"/>
      <c r="J173" s="1939">
        <f>77.7-7.7</f>
        <v>70</v>
      </c>
      <c r="K173" s="1937">
        <f>77.7-7.7</f>
        <v>70</v>
      </c>
      <c r="L173" s="1940"/>
      <c r="M173" s="1938">
        <f>77.7-7.7</f>
        <v>70</v>
      </c>
      <c r="N173" s="1937">
        <f>77.7-7.7</f>
        <v>70</v>
      </c>
      <c r="O173" s="1938"/>
      <c r="P173" s="2264" t="s">
        <v>162</v>
      </c>
      <c r="Q173" s="96">
        <v>12</v>
      </c>
      <c r="R173" s="1700"/>
      <c r="S173" s="21">
        <v>12</v>
      </c>
      <c r="T173" s="1700"/>
      <c r="U173" s="1458">
        <v>12</v>
      </c>
      <c r="V173" s="229"/>
      <c r="W173" s="2288"/>
      <c r="X173" s="1316"/>
    </row>
    <row r="174" spans="1:24" s="1" customFormat="1" ht="39" customHeight="1">
      <c r="A174" s="47"/>
      <c r="B174" s="15"/>
      <c r="C174" s="1272"/>
      <c r="D174" s="2263"/>
      <c r="E174" s="2282"/>
      <c r="F174" s="1935"/>
      <c r="G174" s="1936"/>
      <c r="H174" s="1937"/>
      <c r="I174" s="1938"/>
      <c r="J174" s="1939"/>
      <c r="K174" s="1937"/>
      <c r="L174" s="1940"/>
      <c r="M174" s="1938"/>
      <c r="N174" s="1937"/>
      <c r="O174" s="1938"/>
      <c r="P174" s="2265"/>
      <c r="Q174" s="96"/>
      <c r="R174" s="1700"/>
      <c r="S174" s="21"/>
      <c r="T174" s="1700"/>
      <c r="U174" s="1458"/>
      <c r="V174" s="229"/>
      <c r="W174" s="2289"/>
    </row>
    <row r="175" spans="1:24" s="1" customFormat="1" ht="25.5" customHeight="1">
      <c r="A175" s="47"/>
      <c r="B175" s="15"/>
      <c r="C175" s="1272"/>
      <c r="D175" s="1993" t="s">
        <v>73</v>
      </c>
      <c r="E175" s="313" t="s">
        <v>233</v>
      </c>
      <c r="F175" s="1790" t="s">
        <v>119</v>
      </c>
      <c r="G175" s="1793">
        <f>86.7-35.7+39.9</f>
        <v>90.9</v>
      </c>
      <c r="H175" s="1792">
        <f>86.7-35.7+39.9-13.4</f>
        <v>77.5</v>
      </c>
      <c r="I175" s="1793">
        <f>+H175-G175</f>
        <v>-13.400000000000006</v>
      </c>
      <c r="J175" s="720">
        <f>86.7-35.7</f>
        <v>51</v>
      </c>
      <c r="K175" s="141">
        <f>86.7-35.7</f>
        <v>51</v>
      </c>
      <c r="L175" s="607"/>
      <c r="M175" s="528">
        <f>86.7-35.7</f>
        <v>51</v>
      </c>
      <c r="N175" s="141">
        <f>86.7-35.7</f>
        <v>51</v>
      </c>
      <c r="O175" s="528"/>
      <c r="P175" s="2321" t="s">
        <v>110</v>
      </c>
      <c r="Q175" s="1719">
        <v>12</v>
      </c>
      <c r="R175" s="1666"/>
      <c r="S175" s="8">
        <v>10</v>
      </c>
      <c r="T175" s="1666"/>
      <c r="U175" s="242">
        <v>10</v>
      </c>
      <c r="V175" s="1662"/>
      <c r="W175" s="2320" t="s">
        <v>390</v>
      </c>
    </row>
    <row r="176" spans="1:24" s="1" customFormat="1" ht="57" customHeight="1">
      <c r="A176" s="47"/>
      <c r="B176" s="15"/>
      <c r="C176" s="1272"/>
      <c r="D176" s="1995"/>
      <c r="E176" s="1696" t="s">
        <v>144</v>
      </c>
      <c r="F176" s="1902" t="s">
        <v>174</v>
      </c>
      <c r="G176" s="1903">
        <v>0</v>
      </c>
      <c r="H176" s="1904">
        <v>13.4</v>
      </c>
      <c r="I176" s="1903">
        <f>+H176-G176</f>
        <v>13.4</v>
      </c>
      <c r="J176" s="726"/>
      <c r="K176" s="170"/>
      <c r="L176" s="609"/>
      <c r="M176" s="1474"/>
      <c r="N176" s="170"/>
      <c r="O176" s="1474"/>
      <c r="P176" s="2322"/>
      <c r="Q176" s="96"/>
      <c r="R176" s="1700"/>
      <c r="S176" s="21"/>
      <c r="T176" s="1700"/>
      <c r="U176" s="96"/>
      <c r="V176" s="1700"/>
      <c r="W176" s="2306"/>
    </row>
    <row r="177" spans="1:23" s="1" customFormat="1" ht="17.25" customHeight="1">
      <c r="A177" s="47"/>
      <c r="B177" s="15"/>
      <c r="C177" s="1272"/>
      <c r="D177" s="1993" t="s">
        <v>187</v>
      </c>
      <c r="E177" s="313" t="s">
        <v>144</v>
      </c>
      <c r="F177" s="1790" t="s">
        <v>119</v>
      </c>
      <c r="G177" s="1791">
        <f>588-88</f>
        <v>500</v>
      </c>
      <c r="H177" s="1792">
        <f>588-88+199.8</f>
        <v>699.8</v>
      </c>
      <c r="I177" s="1793">
        <f>+H177-G177</f>
        <v>199.79999999999995</v>
      </c>
      <c r="J177" s="720">
        <f>588-88</f>
        <v>500</v>
      </c>
      <c r="K177" s="141">
        <f>588-88</f>
        <v>500</v>
      </c>
      <c r="L177" s="607"/>
      <c r="M177" s="528">
        <f>588-88</f>
        <v>500</v>
      </c>
      <c r="N177" s="141">
        <f>588-88</f>
        <v>500</v>
      </c>
      <c r="O177" s="528"/>
      <c r="P177" s="2317" t="s">
        <v>146</v>
      </c>
      <c r="Q177" s="1835">
        <v>97</v>
      </c>
      <c r="R177" s="1836">
        <v>140</v>
      </c>
      <c r="S177" s="8">
        <v>97</v>
      </c>
      <c r="T177" s="1666"/>
      <c r="U177" s="1719">
        <v>97</v>
      </c>
      <c r="V177" s="1666"/>
      <c r="W177" s="2320" t="s">
        <v>391</v>
      </c>
    </row>
    <row r="178" spans="1:23" s="1" customFormat="1" ht="12" customHeight="1">
      <c r="A178" s="47"/>
      <c r="B178" s="15"/>
      <c r="C178" s="1272"/>
      <c r="D178" s="1994"/>
      <c r="E178" s="313" t="s">
        <v>207</v>
      </c>
      <c r="F178" s="398"/>
      <c r="G178" s="1532"/>
      <c r="H178" s="141"/>
      <c r="I178" s="528"/>
      <c r="J178" s="720"/>
      <c r="K178" s="141"/>
      <c r="L178" s="607"/>
      <c r="M178" s="528"/>
      <c r="N178" s="141"/>
      <c r="O178" s="528"/>
      <c r="P178" s="2318"/>
      <c r="Q178" s="279"/>
      <c r="R178" s="628"/>
      <c r="S178" s="1713"/>
      <c r="T178" s="628"/>
      <c r="U178" s="279"/>
      <c r="V178" s="628"/>
      <c r="W178" s="2305"/>
    </row>
    <row r="179" spans="1:23" s="1" customFormat="1" ht="56.25" customHeight="1">
      <c r="A179" s="47"/>
      <c r="B179" s="15"/>
      <c r="C179" s="1272"/>
      <c r="D179" s="1994"/>
      <c r="E179" s="1696" t="s">
        <v>208</v>
      </c>
      <c r="F179" s="1790" t="s">
        <v>174</v>
      </c>
      <c r="G179" s="1793">
        <v>1.4</v>
      </c>
      <c r="H179" s="1792">
        <f>1.4+1.6</f>
        <v>3</v>
      </c>
      <c r="I179" s="1793">
        <f>+H179-G179</f>
        <v>1.6</v>
      </c>
      <c r="J179" s="720"/>
      <c r="K179" s="141"/>
      <c r="L179" s="607"/>
      <c r="M179" s="528"/>
      <c r="N179" s="141"/>
      <c r="O179" s="528"/>
      <c r="P179" s="2319"/>
      <c r="Q179" s="279"/>
      <c r="R179" s="628"/>
      <c r="S179" s="1713"/>
      <c r="T179" s="628"/>
      <c r="U179" s="279"/>
      <c r="V179" s="628"/>
      <c r="W179" s="2306"/>
    </row>
    <row r="180" spans="1:23" s="1" customFormat="1" ht="14.25" customHeight="1">
      <c r="A180" s="47"/>
      <c r="B180" s="15"/>
      <c r="C180" s="1272"/>
      <c r="D180" s="1993" t="s">
        <v>74</v>
      </c>
      <c r="E180" s="313" t="s">
        <v>208</v>
      </c>
      <c r="F180" s="1935" t="s">
        <v>119</v>
      </c>
      <c r="G180" s="1936">
        <v>703.5</v>
      </c>
      <c r="H180" s="1937">
        <f>703.5</f>
        <v>703.5</v>
      </c>
      <c r="I180" s="1938"/>
      <c r="J180" s="1939">
        <v>703.5</v>
      </c>
      <c r="K180" s="1937">
        <v>703.5</v>
      </c>
      <c r="L180" s="1940"/>
      <c r="M180" s="1938">
        <v>703.5</v>
      </c>
      <c r="N180" s="1937">
        <v>703.5</v>
      </c>
      <c r="O180" s="1938"/>
      <c r="P180" s="2248" t="s">
        <v>111</v>
      </c>
      <c r="Q180" s="273">
        <v>355</v>
      </c>
      <c r="R180" s="1278"/>
      <c r="S180" s="1712">
        <v>300</v>
      </c>
      <c r="T180" s="1278"/>
      <c r="U180" s="1459" t="s">
        <v>306</v>
      </c>
      <c r="V180" s="1152"/>
      <c r="W180" s="2320"/>
    </row>
    <row r="181" spans="1:23" s="1" customFormat="1" ht="46.15" customHeight="1">
      <c r="A181" s="47"/>
      <c r="B181" s="15"/>
      <c r="C181" s="1272"/>
      <c r="D181" s="1995"/>
      <c r="E181" s="1696" t="s">
        <v>224</v>
      </c>
      <c r="F181" s="1935" t="s">
        <v>182</v>
      </c>
      <c r="G181" s="1936">
        <v>343.6</v>
      </c>
      <c r="H181" s="1937">
        <v>343.6</v>
      </c>
      <c r="I181" s="1938"/>
      <c r="J181" s="1939"/>
      <c r="K181" s="1937"/>
      <c r="L181" s="1940"/>
      <c r="M181" s="1938"/>
      <c r="N181" s="1937"/>
      <c r="O181" s="1938"/>
      <c r="P181" s="2272"/>
      <c r="Q181" s="279"/>
      <c r="R181" s="628"/>
      <c r="S181" s="1713"/>
      <c r="T181" s="628"/>
      <c r="U181" s="1460"/>
      <c r="V181" s="552"/>
      <c r="W181" s="2306"/>
    </row>
    <row r="182" spans="1:23" s="1" customFormat="1" ht="30" customHeight="1">
      <c r="A182" s="47"/>
      <c r="B182" s="15"/>
      <c r="C182" s="1272"/>
      <c r="D182" s="1993" t="s">
        <v>81</v>
      </c>
      <c r="E182" s="2281" t="s">
        <v>207</v>
      </c>
      <c r="F182" s="1790" t="s">
        <v>119</v>
      </c>
      <c r="G182" s="1791">
        <v>35.1</v>
      </c>
      <c r="H182" s="1792">
        <f>35.1-7</f>
        <v>28.1</v>
      </c>
      <c r="I182" s="1793">
        <f>+H182-G182</f>
        <v>-7</v>
      </c>
      <c r="J182" s="720">
        <v>35.1</v>
      </c>
      <c r="K182" s="141">
        <v>35.1</v>
      </c>
      <c r="L182" s="607"/>
      <c r="M182" s="528">
        <v>35.1</v>
      </c>
      <c r="N182" s="141">
        <v>35.1</v>
      </c>
      <c r="O182" s="528"/>
      <c r="P182" s="2248" t="s">
        <v>112</v>
      </c>
      <c r="Q182" s="1837">
        <v>150</v>
      </c>
      <c r="R182" s="1838">
        <v>130</v>
      </c>
      <c r="S182" s="1712">
        <v>150</v>
      </c>
      <c r="T182" s="1278"/>
      <c r="U182" s="273">
        <v>150</v>
      </c>
      <c r="V182" s="1278"/>
      <c r="W182" s="2290" t="s">
        <v>374</v>
      </c>
    </row>
    <row r="183" spans="1:23" s="1" customFormat="1" ht="52.9" customHeight="1">
      <c r="A183" s="47"/>
      <c r="B183" s="15"/>
      <c r="C183" s="1272"/>
      <c r="D183" s="1995"/>
      <c r="E183" s="2282"/>
      <c r="F183" s="398"/>
      <c r="G183" s="528"/>
      <c r="H183" s="141"/>
      <c r="I183" s="528"/>
      <c r="J183" s="720"/>
      <c r="K183" s="141"/>
      <c r="L183" s="607"/>
      <c r="M183" s="528"/>
      <c r="N183" s="141"/>
      <c r="O183" s="528"/>
      <c r="P183" s="2272"/>
      <c r="Q183" s="279"/>
      <c r="R183" s="1279"/>
      <c r="S183" s="1366"/>
      <c r="T183" s="1279"/>
      <c r="U183" s="279"/>
      <c r="V183" s="628"/>
      <c r="W183" s="2306"/>
    </row>
    <row r="184" spans="1:23" s="1" customFormat="1" ht="42" customHeight="1">
      <c r="A184" s="1637"/>
      <c r="B184" s="1638"/>
      <c r="C184" s="1629"/>
      <c r="D184" s="1692" t="s">
        <v>308</v>
      </c>
      <c r="E184" s="1695" t="s">
        <v>207</v>
      </c>
      <c r="F184" s="1935" t="s">
        <v>119</v>
      </c>
      <c r="G184" s="1936">
        <v>28.8</v>
      </c>
      <c r="H184" s="1937">
        <v>28.8</v>
      </c>
      <c r="I184" s="1938"/>
      <c r="J184" s="1939">
        <v>28.8</v>
      </c>
      <c r="K184" s="1937">
        <v>28.8</v>
      </c>
      <c r="L184" s="1940"/>
      <c r="M184" s="1938">
        <v>28.8</v>
      </c>
      <c r="N184" s="1937">
        <v>28.8</v>
      </c>
      <c r="O184" s="1938"/>
      <c r="P184" s="1688" t="s">
        <v>309</v>
      </c>
      <c r="Q184" s="273">
        <v>10</v>
      </c>
      <c r="R184" s="628"/>
      <c r="S184" s="1713">
        <v>10</v>
      </c>
      <c r="T184" s="628"/>
      <c r="U184" s="273">
        <v>10</v>
      </c>
      <c r="V184" s="1278"/>
      <c r="W184" s="1400"/>
    </row>
    <row r="185" spans="1:23" s="1" customFormat="1" ht="70.150000000000006" customHeight="1">
      <c r="A185" s="1637"/>
      <c r="B185" s="1638"/>
      <c r="C185" s="1629"/>
      <c r="D185" s="1692" t="s">
        <v>332</v>
      </c>
      <c r="E185" s="1294" t="s">
        <v>219</v>
      </c>
      <c r="F185" s="1790" t="s">
        <v>119</v>
      </c>
      <c r="G185" s="1793">
        <v>21.4</v>
      </c>
      <c r="H185" s="1792">
        <f>21.4-6</f>
        <v>15.399999999999999</v>
      </c>
      <c r="I185" s="1793">
        <f>+H185-G185</f>
        <v>-6</v>
      </c>
      <c r="J185" s="720">
        <v>21.4</v>
      </c>
      <c r="K185" s="141">
        <v>21.4</v>
      </c>
      <c r="L185" s="607"/>
      <c r="M185" s="528">
        <v>21.4</v>
      </c>
      <c r="N185" s="141">
        <v>21.4</v>
      </c>
      <c r="O185" s="528"/>
      <c r="P185" s="1685" t="s">
        <v>276</v>
      </c>
      <c r="Q185" s="277">
        <v>5</v>
      </c>
      <c r="R185" s="235"/>
      <c r="S185" s="1154">
        <v>5</v>
      </c>
      <c r="T185" s="235"/>
      <c r="U185" s="277">
        <v>5</v>
      </c>
      <c r="V185" s="235"/>
      <c r="W185" s="1830" t="s">
        <v>370</v>
      </c>
    </row>
    <row r="186" spans="1:23" s="1" customFormat="1" ht="17.25" customHeight="1">
      <c r="A186" s="1637"/>
      <c r="B186" s="1638"/>
      <c r="C186" s="1629"/>
      <c r="D186" s="2047" t="s">
        <v>164</v>
      </c>
      <c r="E186" s="313" t="s">
        <v>207</v>
      </c>
      <c r="F186" s="1935" t="s">
        <v>119</v>
      </c>
      <c r="G186" s="1936">
        <f>830.8-30.8</f>
        <v>800</v>
      </c>
      <c r="H186" s="1937">
        <f>830.8-30.8</f>
        <v>800</v>
      </c>
      <c r="I186" s="1938"/>
      <c r="J186" s="1939">
        <f>830.8-30.8</f>
        <v>800</v>
      </c>
      <c r="K186" s="1937">
        <f>830.8-30.8</f>
        <v>800</v>
      </c>
      <c r="L186" s="1940"/>
      <c r="M186" s="1938">
        <f>830.8-30.8</f>
        <v>800</v>
      </c>
      <c r="N186" s="1937">
        <f>830.8-30.8</f>
        <v>800</v>
      </c>
      <c r="O186" s="1938"/>
      <c r="P186" s="2248" t="s">
        <v>165</v>
      </c>
      <c r="Q186" s="279">
        <v>85</v>
      </c>
      <c r="R186" s="628"/>
      <c r="S186" s="1713">
        <v>48</v>
      </c>
      <c r="T186" s="628"/>
      <c r="U186" s="279">
        <v>48</v>
      </c>
      <c r="V186" s="628"/>
      <c r="W186" s="2290"/>
    </row>
    <row r="187" spans="1:23" s="1" customFormat="1" ht="19.149999999999999" customHeight="1">
      <c r="A187" s="1637"/>
      <c r="B187" s="1638"/>
      <c r="C187" s="1629"/>
      <c r="D187" s="2048"/>
      <c r="E187" s="313" t="s">
        <v>208</v>
      </c>
      <c r="F187" s="1932" t="s">
        <v>182</v>
      </c>
      <c r="G187" s="1933">
        <v>409.5</v>
      </c>
      <c r="H187" s="1934">
        <v>409.5</v>
      </c>
      <c r="I187" s="1941"/>
      <c r="J187" s="1942"/>
      <c r="K187" s="1934"/>
      <c r="L187" s="1943"/>
      <c r="M187" s="1941"/>
      <c r="N187" s="1934"/>
      <c r="O187" s="1938"/>
      <c r="P187" s="2304"/>
      <c r="Q187" s="279"/>
      <c r="R187" s="628"/>
      <c r="S187" s="1713"/>
      <c r="T187" s="628"/>
      <c r="U187" s="279"/>
      <c r="V187" s="628"/>
      <c r="W187" s="2305"/>
    </row>
    <row r="188" spans="1:23" s="1" customFormat="1" ht="16.149999999999999" customHeight="1" thickBot="1">
      <c r="A188" s="1637"/>
      <c r="B188" s="1638"/>
      <c r="C188" s="1629"/>
      <c r="D188" s="2048"/>
      <c r="E188" s="313"/>
      <c r="F188" s="1284" t="s">
        <v>17</v>
      </c>
      <c r="G188" s="1297">
        <f>SUM(G170:G172)</f>
        <v>3004.2000000000003</v>
      </c>
      <c r="H188" s="1535">
        <f>SUM(H170:H172)</f>
        <v>3192.6000000000004</v>
      </c>
      <c r="I188" s="1297">
        <f>SUM(I170:I172)</f>
        <v>188.40000000000009</v>
      </c>
      <c r="J188" s="896">
        <f t="shared" ref="J188:O188" si="30">J170</f>
        <v>2209.8000000000002</v>
      </c>
      <c r="K188" s="1535">
        <f t="shared" si="30"/>
        <v>2209.8000000000002</v>
      </c>
      <c r="L188" s="898">
        <f t="shared" si="30"/>
        <v>0</v>
      </c>
      <c r="M188" s="1297">
        <f t="shared" si="30"/>
        <v>2209.8000000000002</v>
      </c>
      <c r="N188" s="1535">
        <f t="shared" si="30"/>
        <v>2209.8000000000002</v>
      </c>
      <c r="O188" s="1525">
        <f t="shared" si="30"/>
        <v>0</v>
      </c>
      <c r="P188" s="2249"/>
      <c r="Q188" s="279"/>
      <c r="R188" s="628"/>
      <c r="S188" s="1713"/>
      <c r="T188" s="628"/>
      <c r="U188" s="279"/>
      <c r="V188" s="628"/>
      <c r="W188" s="2305"/>
    </row>
    <row r="189" spans="1:23" s="1" customFormat="1" ht="15.75" customHeight="1">
      <c r="A189" s="46" t="s">
        <v>10</v>
      </c>
      <c r="B189" s="14" t="s">
        <v>25</v>
      </c>
      <c r="C189" s="1689" t="s">
        <v>29</v>
      </c>
      <c r="D189" s="2285" t="s">
        <v>38</v>
      </c>
      <c r="E189" s="1380" t="s">
        <v>208</v>
      </c>
      <c r="F189" s="1382" t="s">
        <v>15</v>
      </c>
      <c r="G189" s="1523">
        <v>100</v>
      </c>
      <c r="H189" s="1383">
        <v>100</v>
      </c>
      <c r="I189" s="1523"/>
      <c r="J189" s="1530">
        <v>100</v>
      </c>
      <c r="K189" s="1383">
        <v>100</v>
      </c>
      <c r="L189" s="1384"/>
      <c r="M189" s="1523">
        <v>100</v>
      </c>
      <c r="N189" s="1383">
        <v>100</v>
      </c>
      <c r="O189" s="1526"/>
      <c r="P189" s="1517"/>
      <c r="Q189" s="272"/>
      <c r="R189" s="1274"/>
      <c r="S189" s="1288"/>
      <c r="T189" s="1274"/>
      <c r="U189" s="272"/>
      <c r="V189" s="1274"/>
      <c r="W189" s="1393"/>
    </row>
    <row r="190" spans="1:23" s="1" customFormat="1" ht="15.75" customHeight="1">
      <c r="A190" s="47"/>
      <c r="B190" s="15"/>
      <c r="C190" s="1272"/>
      <c r="D190" s="2287"/>
      <c r="E190" s="1381"/>
      <c r="F190" s="1611" t="s">
        <v>96</v>
      </c>
      <c r="G190" s="1612">
        <v>28</v>
      </c>
      <c r="H190" s="1613">
        <v>28</v>
      </c>
      <c r="I190" s="1614"/>
      <c r="J190" s="669"/>
      <c r="K190" s="1613"/>
      <c r="L190" s="1615"/>
      <c r="M190" s="1614"/>
      <c r="N190" s="1613"/>
      <c r="O190" s="1616"/>
      <c r="P190" s="1518"/>
      <c r="Q190" s="1720"/>
      <c r="R190" s="1667"/>
      <c r="S190" s="1062"/>
      <c r="T190" s="1667"/>
      <c r="U190" s="1720"/>
      <c r="V190" s="1667"/>
      <c r="W190" s="1399"/>
    </row>
    <row r="191" spans="1:23" s="1" customFormat="1" ht="15.75" customHeight="1">
      <c r="A191" s="47"/>
      <c r="B191" s="15"/>
      <c r="C191" s="1272"/>
      <c r="D191" s="2262" t="s">
        <v>291</v>
      </c>
      <c r="E191" s="313" t="s">
        <v>144</v>
      </c>
      <c r="F191" s="1944" t="s">
        <v>119</v>
      </c>
      <c r="G191" s="1945">
        <v>100</v>
      </c>
      <c r="H191" s="1946">
        <v>100</v>
      </c>
      <c r="I191" s="1945"/>
      <c r="J191" s="1947">
        <v>100</v>
      </c>
      <c r="K191" s="1946">
        <v>100</v>
      </c>
      <c r="L191" s="1948"/>
      <c r="M191" s="1945">
        <v>100</v>
      </c>
      <c r="N191" s="1946">
        <v>100</v>
      </c>
      <c r="O191" s="1945"/>
      <c r="P191" s="2264" t="s">
        <v>192</v>
      </c>
      <c r="Q191" s="96">
        <v>20</v>
      </c>
      <c r="R191" s="1700"/>
      <c r="S191" s="21">
        <v>20</v>
      </c>
      <c r="T191" s="1700"/>
      <c r="U191" s="96">
        <v>20</v>
      </c>
      <c r="V191" s="1700"/>
      <c r="W191" s="2288"/>
    </row>
    <row r="192" spans="1:23" s="1" customFormat="1" ht="26.45" customHeight="1">
      <c r="A192" s="47"/>
      <c r="B192" s="15"/>
      <c r="C192" s="1272"/>
      <c r="D192" s="2263"/>
      <c r="E192" s="384" t="s">
        <v>207</v>
      </c>
      <c r="F192" s="1944"/>
      <c r="G192" s="1949"/>
      <c r="H192" s="1946"/>
      <c r="I192" s="1945"/>
      <c r="J192" s="1947"/>
      <c r="K192" s="1946"/>
      <c r="L192" s="1948"/>
      <c r="M192" s="1945"/>
      <c r="N192" s="1946"/>
      <c r="O192" s="1945"/>
      <c r="P192" s="2265"/>
      <c r="Q192" s="1720"/>
      <c r="R192" s="1667"/>
      <c r="S192" s="1062"/>
      <c r="T192" s="1667"/>
      <c r="U192" s="104"/>
      <c r="V192" s="1663"/>
      <c r="W192" s="2289"/>
    </row>
    <row r="193" spans="1:23" s="1" customFormat="1" ht="130.5" customHeight="1">
      <c r="A193" s="47"/>
      <c r="B193" s="15"/>
      <c r="C193" s="1272"/>
      <c r="D193" s="2262" t="s">
        <v>333</v>
      </c>
      <c r="E193" s="313" t="s">
        <v>207</v>
      </c>
      <c r="F193" s="1950" t="s">
        <v>182</v>
      </c>
      <c r="G193" s="1951">
        <v>28</v>
      </c>
      <c r="H193" s="1952">
        <v>28</v>
      </c>
      <c r="I193" s="1953"/>
      <c r="J193" s="1954"/>
      <c r="K193" s="1952"/>
      <c r="L193" s="1955"/>
      <c r="M193" s="1953"/>
      <c r="N193" s="1952"/>
      <c r="O193" s="1945"/>
      <c r="P193" s="1519" t="s">
        <v>325</v>
      </c>
      <c r="Q193" s="96">
        <v>1</v>
      </c>
      <c r="R193" s="1700"/>
      <c r="S193" s="21"/>
      <c r="T193" s="1700"/>
      <c r="U193" s="1458"/>
      <c r="V193" s="229"/>
      <c r="W193" s="2288"/>
    </row>
    <row r="194" spans="1:23" s="1" customFormat="1" ht="15.75" customHeight="1" thickBot="1">
      <c r="A194" s="1670"/>
      <c r="B194" s="1672"/>
      <c r="C194" s="334"/>
      <c r="D194" s="2279"/>
      <c r="E194" s="1317"/>
      <c r="F194" s="366" t="s">
        <v>17</v>
      </c>
      <c r="G194" s="179">
        <f t="shared" ref="G194:O194" si="31">SUM(G189:G190)</f>
        <v>128</v>
      </c>
      <c r="H194" s="129">
        <f t="shared" si="31"/>
        <v>128</v>
      </c>
      <c r="I194" s="179">
        <f t="shared" si="31"/>
        <v>0</v>
      </c>
      <c r="J194" s="645">
        <f t="shared" si="31"/>
        <v>100</v>
      </c>
      <c r="K194" s="129">
        <f t="shared" si="31"/>
        <v>100</v>
      </c>
      <c r="L194" s="646">
        <f t="shared" si="31"/>
        <v>0</v>
      </c>
      <c r="M194" s="179">
        <f t="shared" si="31"/>
        <v>100</v>
      </c>
      <c r="N194" s="129">
        <f t="shared" si="31"/>
        <v>100</v>
      </c>
      <c r="O194" s="1498">
        <f t="shared" si="31"/>
        <v>0</v>
      </c>
      <c r="P194" s="1520"/>
      <c r="Q194" s="549"/>
      <c r="R194" s="231"/>
      <c r="S194" s="1287"/>
      <c r="T194" s="231"/>
      <c r="U194" s="1461"/>
      <c r="V194" s="431"/>
      <c r="W194" s="2310"/>
    </row>
    <row r="195" spans="1:23" s="1" customFormat="1" ht="27" customHeight="1">
      <c r="A195" s="46" t="s">
        <v>10</v>
      </c>
      <c r="B195" s="14" t="s">
        <v>25</v>
      </c>
      <c r="C195" s="87" t="s">
        <v>30</v>
      </c>
      <c r="D195" s="869" t="s">
        <v>40</v>
      </c>
      <c r="E195" s="315" t="s">
        <v>207</v>
      </c>
      <c r="F195" s="376" t="s">
        <v>15</v>
      </c>
      <c r="G195" s="1507">
        <v>222.5</v>
      </c>
      <c r="H195" s="377">
        <v>222.5</v>
      </c>
      <c r="I195" s="1507"/>
      <c r="J195" s="671">
        <v>222.5</v>
      </c>
      <c r="K195" s="377">
        <v>222.5</v>
      </c>
      <c r="L195" s="226"/>
      <c r="M195" s="1507">
        <v>222.5</v>
      </c>
      <c r="N195" s="377">
        <v>222.5</v>
      </c>
      <c r="O195" s="1507"/>
      <c r="P195" s="990" t="s">
        <v>247</v>
      </c>
      <c r="Q195" s="541">
        <v>26</v>
      </c>
      <c r="R195" s="227"/>
      <c r="S195" s="1293">
        <v>26</v>
      </c>
      <c r="T195" s="227"/>
      <c r="U195" s="541">
        <v>26</v>
      </c>
      <c r="V195" s="1443"/>
      <c r="W195" s="2311"/>
    </row>
    <row r="196" spans="1:23" s="1" customFormat="1" ht="42.75" customHeight="1">
      <c r="A196" s="47"/>
      <c r="B196" s="15"/>
      <c r="C196" s="88"/>
      <c r="D196" s="860"/>
      <c r="E196" s="313" t="s">
        <v>208</v>
      </c>
      <c r="F196" s="1732" t="s">
        <v>26</v>
      </c>
      <c r="G196" s="1481"/>
      <c r="H196" s="294"/>
      <c r="I196" s="1481"/>
      <c r="J196" s="620">
        <v>289.8</v>
      </c>
      <c r="K196" s="294">
        <v>289.8</v>
      </c>
      <c r="L196" s="674"/>
      <c r="M196" s="1481">
        <v>289.8</v>
      </c>
      <c r="N196" s="294">
        <v>289.8</v>
      </c>
      <c r="O196" s="282"/>
      <c r="P196" s="372" t="s">
        <v>79</v>
      </c>
      <c r="Q196" s="1719">
        <v>10</v>
      </c>
      <c r="R196" s="1666"/>
      <c r="S196" s="8">
        <v>10</v>
      </c>
      <c r="T196" s="1666"/>
      <c r="U196" s="1719">
        <v>10</v>
      </c>
      <c r="V196" s="228"/>
      <c r="W196" s="2305"/>
    </row>
    <row r="197" spans="1:23" s="1" customFormat="1" ht="16.5" customHeight="1">
      <c r="A197" s="47"/>
      <c r="B197" s="15"/>
      <c r="C197" s="88"/>
      <c r="D197" s="860"/>
      <c r="E197" s="301"/>
      <c r="F197" s="1756" t="s">
        <v>13</v>
      </c>
      <c r="G197" s="428">
        <v>324.2</v>
      </c>
      <c r="H197" s="130">
        <v>324.2</v>
      </c>
      <c r="I197" s="305"/>
      <c r="J197" s="558"/>
      <c r="K197" s="130"/>
      <c r="L197" s="302"/>
      <c r="M197" s="305"/>
      <c r="N197" s="130"/>
      <c r="O197" s="305"/>
      <c r="P197" s="2248" t="s">
        <v>89</v>
      </c>
      <c r="Q197" s="1719">
        <v>36</v>
      </c>
      <c r="R197" s="1666"/>
      <c r="S197" s="8">
        <v>36</v>
      </c>
      <c r="T197" s="1666"/>
      <c r="U197" s="242">
        <v>36</v>
      </c>
      <c r="V197" s="229"/>
      <c r="W197" s="2305"/>
    </row>
    <row r="198" spans="1:23" s="1" customFormat="1" ht="16.5" customHeight="1" thickBot="1">
      <c r="A198" s="900"/>
      <c r="B198" s="901"/>
      <c r="C198" s="334"/>
      <c r="D198" s="868"/>
      <c r="E198" s="1295"/>
      <c r="F198" s="196" t="s">
        <v>17</v>
      </c>
      <c r="G198" s="178">
        <f>SUM(G195:G197)</f>
        <v>546.70000000000005</v>
      </c>
      <c r="H198" s="124">
        <f>SUM(H195:H197)</f>
        <v>546.70000000000005</v>
      </c>
      <c r="I198" s="178">
        <f>SUM(I195:I197)</f>
        <v>0</v>
      </c>
      <c r="J198" s="9">
        <f t="shared" ref="J198:O198" si="32">SUM(J195:J197)</f>
        <v>512.29999999999995</v>
      </c>
      <c r="K198" s="124">
        <f t="shared" si="32"/>
        <v>512.29999999999995</v>
      </c>
      <c r="L198" s="642">
        <f t="shared" si="32"/>
        <v>0</v>
      </c>
      <c r="M198" s="178">
        <f t="shared" si="32"/>
        <v>512.29999999999995</v>
      </c>
      <c r="N198" s="124">
        <f t="shared" si="32"/>
        <v>512.29999999999995</v>
      </c>
      <c r="O198" s="118">
        <f t="shared" si="32"/>
        <v>0</v>
      </c>
      <c r="P198" s="2249"/>
      <c r="Q198" s="274"/>
      <c r="R198" s="1275"/>
      <c r="S198" s="1289"/>
      <c r="T198" s="1275"/>
      <c r="U198" s="274"/>
      <c r="V198" s="1275"/>
      <c r="W198" s="2312"/>
    </row>
    <row r="199" spans="1:23" s="1" customFormat="1" ht="23.25" customHeight="1">
      <c r="A199" s="1669" t="s">
        <v>10</v>
      </c>
      <c r="B199" s="1671" t="s">
        <v>25</v>
      </c>
      <c r="C199" s="1628" t="s">
        <v>41</v>
      </c>
      <c r="D199" s="2018" t="s">
        <v>82</v>
      </c>
      <c r="E199" s="1686" t="s">
        <v>207</v>
      </c>
      <c r="F199" s="344" t="s">
        <v>15</v>
      </c>
      <c r="G199" s="134">
        <v>6</v>
      </c>
      <c r="H199" s="597">
        <v>6</v>
      </c>
      <c r="I199" s="134"/>
      <c r="J199" s="1260">
        <v>6</v>
      </c>
      <c r="K199" s="597">
        <v>6</v>
      </c>
      <c r="L199" s="224"/>
      <c r="M199" s="134">
        <v>6</v>
      </c>
      <c r="N199" s="597">
        <v>6</v>
      </c>
      <c r="O199" s="134"/>
      <c r="P199" s="2315" t="s">
        <v>122</v>
      </c>
      <c r="Q199" s="541">
        <v>2</v>
      </c>
      <c r="R199" s="227"/>
      <c r="S199" s="1293">
        <v>2</v>
      </c>
      <c r="T199" s="227"/>
      <c r="U199" s="541">
        <v>2</v>
      </c>
      <c r="V199" s="227"/>
      <c r="W199" s="2330"/>
    </row>
    <row r="200" spans="1:23" s="1" customFormat="1" ht="14.25" customHeight="1" thickBot="1">
      <c r="A200" s="1670"/>
      <c r="B200" s="1672"/>
      <c r="C200" s="1630"/>
      <c r="D200" s="2019"/>
      <c r="E200" s="213"/>
      <c r="F200" s="366" t="s">
        <v>17</v>
      </c>
      <c r="G200" s="178">
        <f t="shared" ref="G200:M200" si="33">G199</f>
        <v>6</v>
      </c>
      <c r="H200" s="124">
        <f t="shared" ref="H200:I200" si="34">H199</f>
        <v>6</v>
      </c>
      <c r="I200" s="178">
        <f t="shared" si="34"/>
        <v>0</v>
      </c>
      <c r="J200" s="641">
        <f t="shared" si="33"/>
        <v>6</v>
      </c>
      <c r="K200" s="124">
        <f t="shared" ref="K200:L200" si="35">K199</f>
        <v>6</v>
      </c>
      <c r="L200" s="642">
        <f t="shared" si="35"/>
        <v>0</v>
      </c>
      <c r="M200" s="178">
        <f t="shared" si="33"/>
        <v>6</v>
      </c>
      <c r="N200" s="124">
        <f t="shared" ref="N200:O200" si="36">N199</f>
        <v>6</v>
      </c>
      <c r="O200" s="118">
        <f t="shared" si="36"/>
        <v>0</v>
      </c>
      <c r="P200" s="2316"/>
      <c r="Q200" s="549"/>
      <c r="R200" s="231"/>
      <c r="S200" s="1287"/>
      <c r="T200" s="231"/>
      <c r="U200" s="549"/>
      <c r="V200" s="231"/>
      <c r="W200" s="2310"/>
    </row>
    <row r="201" spans="1:23" s="1" customFormat="1" ht="52.5" customHeight="1">
      <c r="A201" s="1968" t="s">
        <v>10</v>
      </c>
      <c r="B201" s="1971" t="s">
        <v>25</v>
      </c>
      <c r="C201" s="1974" t="s">
        <v>42</v>
      </c>
      <c r="D201" s="2066" t="s">
        <v>102</v>
      </c>
      <c r="E201" s="2280" t="s">
        <v>207</v>
      </c>
      <c r="F201" s="1753" t="s">
        <v>15</v>
      </c>
      <c r="G201" s="1495">
        <f>4.2+7.3</f>
        <v>11.5</v>
      </c>
      <c r="H201" s="180">
        <v>11.5</v>
      </c>
      <c r="I201" s="1193"/>
      <c r="J201" s="378"/>
      <c r="K201" s="180"/>
      <c r="L201" s="1193"/>
      <c r="M201" s="1495"/>
      <c r="N201" s="180"/>
      <c r="O201" s="1495"/>
      <c r="P201" s="1595" t="s">
        <v>238</v>
      </c>
      <c r="Q201" s="1596">
        <v>60</v>
      </c>
      <c r="R201" s="1443"/>
      <c r="S201" s="319"/>
      <c r="T201" s="1443"/>
      <c r="U201" s="1597"/>
      <c r="V201" s="1464"/>
      <c r="W201" s="1701"/>
    </row>
    <row r="202" spans="1:23" s="1" customFormat="1" ht="41.25" customHeight="1">
      <c r="A202" s="1968"/>
      <c r="B202" s="1971"/>
      <c r="C202" s="1974"/>
      <c r="D202" s="2066"/>
      <c r="E202" s="2280"/>
      <c r="F202" s="1754" t="s">
        <v>98</v>
      </c>
      <c r="G202" s="305">
        <f>23.8+0.7</f>
        <v>24.5</v>
      </c>
      <c r="H202" s="172">
        <f>23.8+41.6-40.9</f>
        <v>24.500000000000007</v>
      </c>
      <c r="I202" s="222"/>
      <c r="J202" s="558"/>
      <c r="K202" s="130"/>
      <c r="L202" s="302"/>
      <c r="M202" s="305"/>
      <c r="N202" s="130"/>
      <c r="O202" s="305"/>
      <c r="P202" s="2034" t="s">
        <v>237</v>
      </c>
      <c r="Q202" s="2297">
        <v>1</v>
      </c>
      <c r="R202" s="2148"/>
      <c r="S202" s="2297"/>
      <c r="T202" s="2148"/>
      <c r="U202" s="2300"/>
      <c r="V202" s="229"/>
      <c r="W202" s="2328"/>
    </row>
    <row r="203" spans="1:23" s="1" customFormat="1" ht="24.75" customHeight="1">
      <c r="A203" s="1968"/>
      <c r="B203" s="1971"/>
      <c r="C203" s="1974"/>
      <c r="D203" s="2066"/>
      <c r="E203" s="2280"/>
      <c r="F203" s="1755" t="s">
        <v>103</v>
      </c>
      <c r="G203" s="1481">
        <v>40.9</v>
      </c>
      <c r="H203" s="294">
        <v>40.9</v>
      </c>
      <c r="I203" s="1480"/>
      <c r="J203" s="620"/>
      <c r="K203" s="294"/>
      <c r="L203" s="674"/>
      <c r="M203" s="1481"/>
      <c r="N203" s="294"/>
      <c r="O203" s="282"/>
      <c r="P203" s="2292"/>
      <c r="Q203" s="2298"/>
      <c r="R203" s="2299"/>
      <c r="S203" s="2298"/>
      <c r="T203" s="2299"/>
      <c r="U203" s="2301"/>
      <c r="V203" s="229"/>
      <c r="W203" s="2292"/>
    </row>
    <row r="204" spans="1:23" s="1" customFormat="1" ht="14.25" customHeight="1" thickBot="1">
      <c r="A204" s="1969"/>
      <c r="B204" s="1972"/>
      <c r="C204" s="1975"/>
      <c r="D204" s="1978"/>
      <c r="E204" s="2237"/>
      <c r="F204" s="367" t="s">
        <v>17</v>
      </c>
      <c r="G204" s="530">
        <f t="shared" ref="G204:O204" si="37">SUM(G201:G203)</f>
        <v>76.900000000000006</v>
      </c>
      <c r="H204" s="1069">
        <f>SUM(H201:H203)</f>
        <v>76.900000000000006</v>
      </c>
      <c r="I204" s="530">
        <f t="shared" si="37"/>
        <v>0</v>
      </c>
      <c r="J204" s="559">
        <f t="shared" si="37"/>
        <v>0</v>
      </c>
      <c r="K204" s="1069">
        <f t="shared" si="37"/>
        <v>0</v>
      </c>
      <c r="L204" s="1531">
        <f t="shared" si="37"/>
        <v>0</v>
      </c>
      <c r="M204" s="530">
        <f t="shared" si="37"/>
        <v>0</v>
      </c>
      <c r="N204" s="1069">
        <f t="shared" si="37"/>
        <v>0</v>
      </c>
      <c r="O204" s="768">
        <f t="shared" si="37"/>
        <v>0</v>
      </c>
      <c r="P204" s="1724"/>
      <c r="Q204" s="1433"/>
      <c r="R204" s="418"/>
      <c r="S204" s="1441"/>
      <c r="T204" s="418"/>
      <c r="U204" s="741"/>
      <c r="V204" s="1001"/>
      <c r="W204" s="2410"/>
    </row>
    <row r="205" spans="1:23" s="1" customFormat="1" ht="42" customHeight="1">
      <c r="A205" s="1637" t="s">
        <v>10</v>
      </c>
      <c r="B205" s="1638" t="s">
        <v>25</v>
      </c>
      <c r="C205" s="1629" t="s">
        <v>71</v>
      </c>
      <c r="D205" s="1977" t="s">
        <v>277</v>
      </c>
      <c r="E205" s="1694" t="s">
        <v>219</v>
      </c>
      <c r="F205" s="1914" t="s">
        <v>15</v>
      </c>
      <c r="G205" s="1778">
        <v>6.9</v>
      </c>
      <c r="H205" s="1887">
        <f>6.9-4</f>
        <v>2.9000000000000004</v>
      </c>
      <c r="I205" s="1778">
        <f>+H205-G205</f>
        <v>-4</v>
      </c>
      <c r="J205" s="1260">
        <v>6.9</v>
      </c>
      <c r="K205" s="597">
        <v>6.9</v>
      </c>
      <c r="L205" s="224"/>
      <c r="M205" s="134">
        <v>6.9</v>
      </c>
      <c r="N205" s="597">
        <v>6.9</v>
      </c>
      <c r="O205" s="1499"/>
      <c r="P205" s="2315" t="s">
        <v>122</v>
      </c>
      <c r="Q205" s="96">
        <v>1</v>
      </c>
      <c r="R205" s="1700"/>
      <c r="S205" s="21">
        <v>1</v>
      </c>
      <c r="T205" s="1700"/>
      <c r="U205" s="96">
        <v>1</v>
      </c>
      <c r="V205" s="1700"/>
      <c r="W205" s="2309" t="s">
        <v>377</v>
      </c>
    </row>
    <row r="206" spans="1:23" s="1" customFormat="1" ht="13.5" customHeight="1" thickBot="1">
      <c r="A206" s="1637"/>
      <c r="B206" s="1638"/>
      <c r="C206" s="1629"/>
      <c r="D206" s="1977"/>
      <c r="E206" s="1296"/>
      <c r="F206" s="366" t="s">
        <v>17</v>
      </c>
      <c r="G206" s="178">
        <f t="shared" ref="G206:M206" si="38">G205</f>
        <v>6.9</v>
      </c>
      <c r="H206" s="124">
        <f t="shared" ref="H206:I206" si="39">H205</f>
        <v>2.9000000000000004</v>
      </c>
      <c r="I206" s="178">
        <f t="shared" si="39"/>
        <v>-4</v>
      </c>
      <c r="J206" s="641">
        <f t="shared" si="38"/>
        <v>6.9</v>
      </c>
      <c r="K206" s="124">
        <f t="shared" ref="K206:L206" si="40">K205</f>
        <v>6.9</v>
      </c>
      <c r="L206" s="642">
        <f t="shared" si="40"/>
        <v>0</v>
      </c>
      <c r="M206" s="178">
        <f t="shared" si="38"/>
        <v>6.9</v>
      </c>
      <c r="N206" s="124">
        <f t="shared" ref="N206:O206" si="41">N205</f>
        <v>6.9</v>
      </c>
      <c r="O206" s="118">
        <f t="shared" si="41"/>
        <v>0</v>
      </c>
      <c r="P206" s="2316"/>
      <c r="Q206" s="549"/>
      <c r="R206" s="231"/>
      <c r="S206" s="1287"/>
      <c r="T206" s="231"/>
      <c r="U206" s="549"/>
      <c r="V206" s="231"/>
      <c r="W206" s="2312"/>
    </row>
    <row r="207" spans="1:23" s="1" customFormat="1" ht="21" customHeight="1">
      <c r="A207" s="1641" t="s">
        <v>10</v>
      </c>
      <c r="B207" s="1643" t="s">
        <v>25</v>
      </c>
      <c r="C207" s="1735" t="s">
        <v>250</v>
      </c>
      <c r="D207" s="2344" t="s">
        <v>352</v>
      </c>
      <c r="E207" s="1736" t="s">
        <v>219</v>
      </c>
      <c r="F207" s="1737"/>
      <c r="G207" s="1738"/>
      <c r="H207" s="1739"/>
      <c r="I207" s="1738"/>
      <c r="J207" s="1740"/>
      <c r="K207" s="1739"/>
      <c r="L207" s="1741"/>
      <c r="M207" s="1738"/>
      <c r="N207" s="1739"/>
      <c r="O207" s="1742"/>
      <c r="P207" s="2315" t="s">
        <v>365</v>
      </c>
      <c r="Q207" s="701">
        <v>1</v>
      </c>
      <c r="R207" s="227"/>
      <c r="S207" s="1293"/>
      <c r="T207" s="227"/>
      <c r="U207" s="1293"/>
      <c r="V207" s="227"/>
      <c r="W207" s="2309"/>
    </row>
    <row r="208" spans="1:23" s="1" customFormat="1" ht="18" customHeight="1" thickBot="1">
      <c r="A208" s="1743"/>
      <c r="B208" s="1744"/>
      <c r="C208" s="1745"/>
      <c r="D208" s="2345"/>
      <c r="E208" s="1746"/>
      <c r="F208" s="1747" t="s">
        <v>17</v>
      </c>
      <c r="G208" s="1748">
        <f t="shared" ref="G208:O208" si="42">G207</f>
        <v>0</v>
      </c>
      <c r="H208" s="1749">
        <f t="shared" si="42"/>
        <v>0</v>
      </c>
      <c r="I208" s="1748">
        <f t="shared" si="42"/>
        <v>0</v>
      </c>
      <c r="J208" s="1750">
        <f t="shared" si="42"/>
        <v>0</v>
      </c>
      <c r="K208" s="1749">
        <f t="shared" si="42"/>
        <v>0</v>
      </c>
      <c r="L208" s="1751">
        <f t="shared" si="42"/>
        <v>0</v>
      </c>
      <c r="M208" s="1748">
        <f t="shared" si="42"/>
        <v>0</v>
      </c>
      <c r="N208" s="1749">
        <f t="shared" si="42"/>
        <v>0</v>
      </c>
      <c r="O208" s="1752">
        <f t="shared" si="42"/>
        <v>0</v>
      </c>
      <c r="P208" s="2316"/>
      <c r="Q208" s="1287"/>
      <c r="R208" s="231"/>
      <c r="S208" s="644"/>
      <c r="T208" s="231"/>
      <c r="U208" s="644"/>
      <c r="V208" s="231"/>
      <c r="W208" s="2291"/>
    </row>
    <row r="209" spans="1:24" s="1" customFormat="1" ht="21" customHeight="1">
      <c r="A209" s="1641" t="s">
        <v>10</v>
      </c>
      <c r="B209" s="1643" t="s">
        <v>25</v>
      </c>
      <c r="C209" s="355" t="s">
        <v>273</v>
      </c>
      <c r="D209" s="2344" t="s">
        <v>353</v>
      </c>
      <c r="E209" s="1686" t="s">
        <v>219</v>
      </c>
      <c r="F209" s="1737"/>
      <c r="G209" s="1738"/>
      <c r="H209" s="1739"/>
      <c r="I209" s="1738"/>
      <c r="J209" s="1740"/>
      <c r="K209" s="1739"/>
      <c r="L209" s="1741"/>
      <c r="M209" s="1738"/>
      <c r="N209" s="1739"/>
      <c r="O209" s="1742"/>
      <c r="P209" s="2315" t="s">
        <v>354</v>
      </c>
      <c r="Q209" s="2313">
        <v>1</v>
      </c>
      <c r="R209" s="2307"/>
      <c r="S209" s="21"/>
      <c r="T209" s="1700"/>
      <c r="U209" s="21"/>
      <c r="V209" s="1700"/>
      <c r="W209" s="2309"/>
    </row>
    <row r="210" spans="1:24" s="1" customFormat="1" ht="18" customHeight="1" thickBot="1">
      <c r="A210" s="1642"/>
      <c r="B210" s="1644"/>
      <c r="C210" s="355"/>
      <c r="D210" s="2345"/>
      <c r="E210" s="213"/>
      <c r="F210" s="1747" t="s">
        <v>17</v>
      </c>
      <c r="G210" s="1748">
        <f t="shared" ref="G210:O210" si="43">G209</f>
        <v>0</v>
      </c>
      <c r="H210" s="1749">
        <f t="shared" si="43"/>
        <v>0</v>
      </c>
      <c r="I210" s="1748">
        <f t="shared" si="43"/>
        <v>0</v>
      </c>
      <c r="J210" s="1750">
        <f t="shared" si="43"/>
        <v>0</v>
      </c>
      <c r="K210" s="1749">
        <f t="shared" si="43"/>
        <v>0</v>
      </c>
      <c r="L210" s="1751">
        <f t="shared" si="43"/>
        <v>0</v>
      </c>
      <c r="M210" s="1748">
        <f t="shared" si="43"/>
        <v>0</v>
      </c>
      <c r="N210" s="1749">
        <f t="shared" si="43"/>
        <v>0</v>
      </c>
      <c r="O210" s="1752">
        <f t="shared" si="43"/>
        <v>0</v>
      </c>
      <c r="P210" s="2316"/>
      <c r="Q210" s="2314"/>
      <c r="R210" s="2308"/>
      <c r="S210" s="644"/>
      <c r="T210" s="231"/>
      <c r="U210" s="644"/>
      <c r="V210" s="231"/>
      <c r="W210" s="2291"/>
    </row>
    <row r="211" spans="1:24" s="1" customFormat="1" ht="14.25" customHeight="1" thickBot="1">
      <c r="A211" s="42" t="s">
        <v>10</v>
      </c>
      <c r="B211" s="3" t="s">
        <v>25</v>
      </c>
      <c r="C211" s="2011" t="s">
        <v>31</v>
      </c>
      <c r="D211" s="2011"/>
      <c r="E211" s="2011"/>
      <c r="F211" s="2011"/>
      <c r="G211" s="127">
        <f t="shared" ref="G211:O211" si="44">+G204+G200+G198+G194+G188+G169+G162+G206</f>
        <v>16037.600000000002</v>
      </c>
      <c r="H211" s="133">
        <f t="shared" si="44"/>
        <v>16337.6</v>
      </c>
      <c r="I211" s="531">
        <f t="shared" si="44"/>
        <v>299.99999999999915</v>
      </c>
      <c r="J211" s="616">
        <f t="shared" si="44"/>
        <v>15202.400000000003</v>
      </c>
      <c r="K211" s="133">
        <f t="shared" si="44"/>
        <v>15202.400000000003</v>
      </c>
      <c r="L211" s="699">
        <f t="shared" si="44"/>
        <v>0</v>
      </c>
      <c r="M211" s="531">
        <f t="shared" si="44"/>
        <v>15088.700000000003</v>
      </c>
      <c r="N211" s="133">
        <f t="shared" si="44"/>
        <v>15088.700000000003</v>
      </c>
      <c r="O211" s="126">
        <f t="shared" si="44"/>
        <v>0</v>
      </c>
      <c r="P211" s="1521"/>
      <c r="Q211" s="697"/>
      <c r="R211" s="697"/>
      <c r="S211" s="697"/>
      <c r="T211" s="697"/>
      <c r="U211" s="697"/>
      <c r="V211" s="697"/>
      <c r="W211" s="1401"/>
    </row>
    <row r="212" spans="1:24" s="1" customFormat="1" ht="19.5" customHeight="1" thickBot="1">
      <c r="A212" s="43" t="s">
        <v>10</v>
      </c>
      <c r="B212" s="3" t="s">
        <v>27</v>
      </c>
      <c r="C212" s="2012" t="s">
        <v>152</v>
      </c>
      <c r="D212" s="2013"/>
      <c r="E212" s="2013"/>
      <c r="F212" s="2013"/>
      <c r="G212" s="2013"/>
      <c r="H212" s="2013"/>
      <c r="I212" s="2013"/>
      <c r="J212" s="2013"/>
      <c r="K212" s="2013"/>
      <c r="L212" s="2013"/>
      <c r="M212" s="2013"/>
      <c r="N212" s="2013"/>
      <c r="O212" s="2013"/>
      <c r="P212" s="2013"/>
      <c r="Q212" s="2013"/>
      <c r="R212" s="2013"/>
      <c r="S212" s="2013"/>
      <c r="T212" s="2013"/>
      <c r="U212" s="2013"/>
      <c r="V212" s="2013"/>
      <c r="W212" s="2331"/>
    </row>
    <row r="213" spans="1:24" s="2" customFormat="1" ht="15.75" customHeight="1">
      <c r="A213" s="1669" t="s">
        <v>10</v>
      </c>
      <c r="B213" s="1671" t="s">
        <v>27</v>
      </c>
      <c r="C213" s="83" t="s">
        <v>10</v>
      </c>
      <c r="D213" s="2337" t="s">
        <v>44</v>
      </c>
      <c r="E213" s="1320"/>
      <c r="F213" s="1787" t="s">
        <v>15</v>
      </c>
      <c r="G213" s="1784">
        <v>520.70000000000005</v>
      </c>
      <c r="H213" s="1785">
        <f>520.7-5.2-34.9</f>
        <v>480.6</v>
      </c>
      <c r="I213" s="1786">
        <f>+H213-G213</f>
        <v>-40.100000000000023</v>
      </c>
      <c r="J213" s="1784">
        <v>474.1</v>
      </c>
      <c r="K213" s="1785">
        <f>474.1+23.7+34.9</f>
        <v>532.70000000000005</v>
      </c>
      <c r="L213" s="1786">
        <f>+K213-J213</f>
        <v>58.600000000000023</v>
      </c>
      <c r="M213" s="1784">
        <v>796.5</v>
      </c>
      <c r="N213" s="1785">
        <f>796.5+34.6</f>
        <v>831.1</v>
      </c>
      <c r="O213" s="1865">
        <f>+N213-M213</f>
        <v>34.600000000000023</v>
      </c>
      <c r="P213" s="28"/>
      <c r="Q213" s="1293"/>
      <c r="R213" s="227"/>
      <c r="S213" s="1293"/>
      <c r="T213" s="227"/>
      <c r="U213" s="375"/>
      <c r="V213" s="503"/>
      <c r="W213" s="1393"/>
    </row>
    <row r="214" spans="1:24" s="2" customFormat="1" ht="15" customHeight="1">
      <c r="A214" s="1637"/>
      <c r="B214" s="1638"/>
      <c r="C214" s="53"/>
      <c r="D214" s="2338"/>
      <c r="E214" s="1321"/>
      <c r="F214" s="1734" t="s">
        <v>96</v>
      </c>
      <c r="G214" s="1537">
        <f>316.6+80.5</f>
        <v>397.1</v>
      </c>
      <c r="H214" s="1322">
        <f>316.6+80.5</f>
        <v>397.1</v>
      </c>
      <c r="I214" s="1483"/>
      <c r="J214" s="1537"/>
      <c r="K214" s="1322"/>
      <c r="L214" s="1483"/>
      <c r="M214" s="1537"/>
      <c r="N214" s="1322"/>
      <c r="O214" s="1323"/>
      <c r="P214" s="1319"/>
      <c r="Q214" s="21"/>
      <c r="R214" s="1700"/>
      <c r="S214" s="21"/>
      <c r="T214" s="1700"/>
      <c r="U214" s="332"/>
      <c r="V214" s="1276"/>
      <c r="W214" s="766"/>
      <c r="X214" s="324"/>
    </row>
    <row r="215" spans="1:24" s="2" customFormat="1" ht="14.25" customHeight="1">
      <c r="A215" s="1637"/>
      <c r="B215" s="1638"/>
      <c r="C215" s="53"/>
      <c r="D215" s="2338"/>
      <c r="E215" s="1318"/>
      <c r="F215" s="1734" t="s">
        <v>98</v>
      </c>
      <c r="G215" s="1537">
        <f>275.9+16.4</f>
        <v>292.29999999999995</v>
      </c>
      <c r="H215" s="1322">
        <f>275.9+16.4</f>
        <v>292.29999999999995</v>
      </c>
      <c r="I215" s="1483"/>
      <c r="J215" s="1537"/>
      <c r="K215" s="1322"/>
      <c r="L215" s="1483"/>
      <c r="M215" s="1537"/>
      <c r="N215" s="1322"/>
      <c r="O215" s="1323"/>
      <c r="P215" s="1319"/>
      <c r="Q215" s="21"/>
      <c r="R215" s="1700"/>
      <c r="S215" s="21"/>
      <c r="T215" s="1700"/>
      <c r="U215" s="332"/>
      <c r="V215" s="1276"/>
      <c r="W215" s="766"/>
      <c r="X215" s="324"/>
    </row>
    <row r="216" spans="1:24" s="2" customFormat="1" ht="14.25" customHeight="1">
      <c r="A216" s="1637"/>
      <c r="B216" s="1638"/>
      <c r="C216" s="53"/>
      <c r="D216" s="2338"/>
      <c r="E216" s="1593"/>
      <c r="F216" s="916" t="s">
        <v>103</v>
      </c>
      <c r="G216" s="1538">
        <v>28.7</v>
      </c>
      <c r="H216" s="1324">
        <v>28.7</v>
      </c>
      <c r="I216" s="1536"/>
      <c r="J216" s="1538"/>
      <c r="K216" s="1324"/>
      <c r="L216" s="1536"/>
      <c r="M216" s="1538"/>
      <c r="N216" s="1324"/>
      <c r="O216" s="1594"/>
      <c r="P216" s="1319"/>
      <c r="Q216" s="21"/>
      <c r="R216" s="1700"/>
      <c r="S216" s="21"/>
      <c r="T216" s="1700"/>
      <c r="U216" s="332"/>
      <c r="V216" s="1276"/>
      <c r="W216" s="766"/>
      <c r="X216" s="324"/>
    </row>
    <row r="217" spans="1:24" s="2" customFormat="1" ht="15" customHeight="1">
      <c r="A217" s="1637"/>
      <c r="B217" s="1638"/>
      <c r="C217" s="53"/>
      <c r="D217" s="2338"/>
      <c r="E217" s="1321"/>
      <c r="F217" s="1861" t="s">
        <v>43</v>
      </c>
      <c r="G217" s="1862">
        <v>337.7</v>
      </c>
      <c r="H217" s="1863">
        <f>337.7-337.7</f>
        <v>0</v>
      </c>
      <c r="I217" s="1864">
        <f>+H217-G217</f>
        <v>-337.7</v>
      </c>
      <c r="J217" s="1537">
        <v>2686.5</v>
      </c>
      <c r="K217" s="1322">
        <v>2686.5</v>
      </c>
      <c r="L217" s="1483"/>
      <c r="M217" s="1862">
        <v>4130.7</v>
      </c>
      <c r="N217" s="1863">
        <f>4130.7+308.2</f>
        <v>4438.8999999999996</v>
      </c>
      <c r="O217" s="1866">
        <f>+N217-M217</f>
        <v>308.19999999999982</v>
      </c>
      <c r="P217" s="1319"/>
      <c r="Q217" s="21"/>
      <c r="R217" s="1700"/>
      <c r="S217" s="21"/>
      <c r="T217" s="1700"/>
      <c r="U217" s="332"/>
      <c r="V217" s="1276"/>
      <c r="W217" s="766"/>
    </row>
    <row r="218" spans="1:24" s="2" customFormat="1" ht="15.75" customHeight="1">
      <c r="A218" s="1637"/>
      <c r="B218" s="1638"/>
      <c r="C218" s="53"/>
      <c r="D218" s="1592"/>
      <c r="E218" s="1325"/>
      <c r="F218" s="1800" t="s">
        <v>34</v>
      </c>
      <c r="G218" s="1801">
        <v>7.7</v>
      </c>
      <c r="H218" s="1802">
        <f>7.7-4.9</f>
        <v>2.8</v>
      </c>
      <c r="I218" s="1803">
        <f>+H218-G218</f>
        <v>-4.9000000000000004</v>
      </c>
      <c r="J218" s="1601"/>
      <c r="K218" s="1602"/>
      <c r="L218" s="1603"/>
      <c r="M218" s="1601"/>
      <c r="N218" s="1602"/>
      <c r="O218" s="1604"/>
      <c r="P218" s="1319"/>
      <c r="Q218" s="21"/>
      <c r="R218" s="1700"/>
      <c r="S218" s="21"/>
      <c r="T218" s="1700"/>
      <c r="U218" s="332"/>
      <c r="V218" s="1276"/>
      <c r="W218" s="1399"/>
    </row>
    <row r="219" spans="1:24" s="201" customFormat="1" ht="15.75" customHeight="1">
      <c r="A219" s="1637"/>
      <c r="B219" s="1638"/>
      <c r="C219" s="1629"/>
      <c r="D219" s="1993" t="s">
        <v>145</v>
      </c>
      <c r="E219" s="1648" t="s">
        <v>45</v>
      </c>
      <c r="F219" s="1956" t="s">
        <v>180</v>
      </c>
      <c r="G219" s="1949">
        <f>199.7+16.4</f>
        <v>216.1</v>
      </c>
      <c r="H219" s="1946">
        <f>199.7+16.4</f>
        <v>216.1</v>
      </c>
      <c r="I219" s="1945"/>
      <c r="J219" s="427"/>
      <c r="K219" s="172"/>
      <c r="L219" s="191"/>
      <c r="M219" s="427"/>
      <c r="N219" s="172"/>
      <c r="O219" s="912"/>
      <c r="P219" s="1687" t="s">
        <v>104</v>
      </c>
      <c r="Q219" s="1721">
        <v>100</v>
      </c>
      <c r="R219" s="1680"/>
      <c r="S219" s="1721"/>
      <c r="T219" s="1680"/>
      <c r="U219" s="1704"/>
      <c r="V219" s="230"/>
      <c r="W219" s="2290"/>
    </row>
    <row r="220" spans="1:24" s="201" customFormat="1" ht="16.5" customHeight="1">
      <c r="A220" s="1637"/>
      <c r="B220" s="5"/>
      <c r="C220" s="1629"/>
      <c r="D220" s="1994"/>
      <c r="E220" s="1648" t="s">
        <v>208</v>
      </c>
      <c r="F220" s="1944" t="s">
        <v>119</v>
      </c>
      <c r="G220" s="1949">
        <v>90.5</v>
      </c>
      <c r="H220" s="1946">
        <v>90.5</v>
      </c>
      <c r="I220" s="1945"/>
      <c r="J220" s="427"/>
      <c r="K220" s="172"/>
      <c r="L220" s="191"/>
      <c r="M220" s="427"/>
      <c r="N220" s="172"/>
      <c r="O220" s="912"/>
      <c r="P220" s="2034" t="s">
        <v>161</v>
      </c>
      <c r="Q220" s="1721">
        <v>100</v>
      </c>
      <c r="R220" s="1680"/>
      <c r="S220" s="1721"/>
      <c r="T220" s="1680"/>
      <c r="U220" s="1704"/>
      <c r="V220" s="1276"/>
      <c r="W220" s="2295"/>
    </row>
    <row r="221" spans="1:24" s="201" customFormat="1" ht="39" customHeight="1">
      <c r="A221" s="1637"/>
      <c r="B221" s="5"/>
      <c r="C221" s="1629"/>
      <c r="D221" s="1995"/>
      <c r="E221" s="1649" t="s">
        <v>207</v>
      </c>
      <c r="F221" s="1956" t="s">
        <v>349</v>
      </c>
      <c r="G221" s="1949">
        <v>28.7</v>
      </c>
      <c r="H221" s="1946">
        <v>28.7</v>
      </c>
      <c r="I221" s="1945"/>
      <c r="J221" s="427"/>
      <c r="K221" s="172"/>
      <c r="L221" s="191"/>
      <c r="M221" s="427"/>
      <c r="N221" s="172"/>
      <c r="O221" s="912"/>
      <c r="P221" s="2035"/>
      <c r="Q221" s="173"/>
      <c r="R221" s="1276"/>
      <c r="S221" s="1722"/>
      <c r="T221" s="1681"/>
      <c r="U221" s="1705"/>
      <c r="V221" s="1681"/>
      <c r="W221" s="2296"/>
    </row>
    <row r="222" spans="1:24" s="13" customFormat="1" ht="16.5" customHeight="1">
      <c r="A222" s="48"/>
      <c r="B222" s="25"/>
      <c r="C222" s="26"/>
      <c r="D222" s="2065" t="s">
        <v>304</v>
      </c>
      <c r="E222" s="1679" t="s">
        <v>45</v>
      </c>
      <c r="F222" s="1664" t="s">
        <v>182</v>
      </c>
      <c r="G222" s="427">
        <f>316.6+80.5</f>
        <v>397.1</v>
      </c>
      <c r="H222" s="172">
        <f>316.6+80.5</f>
        <v>397.1</v>
      </c>
      <c r="I222" s="191"/>
      <c r="J222" s="427"/>
      <c r="K222" s="172"/>
      <c r="L222" s="191"/>
      <c r="M222" s="427"/>
      <c r="N222" s="172"/>
      <c r="O222" s="912"/>
      <c r="P222" s="109" t="s">
        <v>104</v>
      </c>
      <c r="Q222" s="1788">
        <v>100</v>
      </c>
      <c r="R222" s="1789">
        <v>95</v>
      </c>
      <c r="S222" s="1788">
        <v>0</v>
      </c>
      <c r="T222" s="1789">
        <v>100</v>
      </c>
      <c r="U222" s="1704"/>
      <c r="V222" s="230"/>
      <c r="W222" s="2290" t="s">
        <v>381</v>
      </c>
    </row>
    <row r="223" spans="1:24" s="13" customFormat="1" ht="14.25" customHeight="1">
      <c r="A223" s="48"/>
      <c r="B223" s="25"/>
      <c r="C223" s="26"/>
      <c r="D223" s="1977"/>
      <c r="E223" s="1679" t="s">
        <v>208</v>
      </c>
      <c r="F223" s="1780" t="s">
        <v>119</v>
      </c>
      <c r="G223" s="427">
        <v>221.2</v>
      </c>
      <c r="H223" s="172">
        <f>221.2</f>
        <v>221.2</v>
      </c>
      <c r="I223" s="191"/>
      <c r="J223" s="1781">
        <v>0</v>
      </c>
      <c r="K223" s="1782">
        <v>23.7</v>
      </c>
      <c r="L223" s="1783">
        <f>+K223-J223</f>
        <v>23.7</v>
      </c>
      <c r="M223" s="427"/>
      <c r="N223" s="172"/>
      <c r="O223" s="912"/>
      <c r="P223" s="2070" t="s">
        <v>167</v>
      </c>
      <c r="Q223" s="1867">
        <v>100</v>
      </c>
      <c r="R223" s="1680"/>
      <c r="S223" s="1721"/>
      <c r="T223" s="1680"/>
      <c r="U223" s="1704"/>
      <c r="V223" s="1276"/>
      <c r="W223" s="2295"/>
    </row>
    <row r="224" spans="1:24" s="13" customFormat="1" ht="136.15" customHeight="1">
      <c r="A224" s="48"/>
      <c r="B224" s="25"/>
      <c r="C224" s="26"/>
      <c r="D224" s="2069"/>
      <c r="E224" s="1646" t="s">
        <v>207</v>
      </c>
      <c r="F224" s="1664" t="s">
        <v>180</v>
      </c>
      <c r="G224" s="427">
        <v>76.2</v>
      </c>
      <c r="H224" s="172">
        <v>76.2</v>
      </c>
      <c r="I224" s="191"/>
      <c r="J224" s="427"/>
      <c r="K224" s="172"/>
      <c r="L224" s="191"/>
      <c r="M224" s="427"/>
      <c r="N224" s="172"/>
      <c r="O224" s="912"/>
      <c r="P224" s="2071"/>
      <c r="Q224" s="173"/>
      <c r="R224" s="1276"/>
      <c r="S224" s="1722"/>
      <c r="T224" s="1276"/>
      <c r="U224" s="332"/>
      <c r="V224" s="1681"/>
      <c r="W224" s="2296"/>
    </row>
    <row r="225" spans="1:23" s="2" customFormat="1" ht="27.75" customHeight="1">
      <c r="A225" s="1637"/>
      <c r="B225" s="1638"/>
      <c r="C225" s="53"/>
      <c r="D225" s="2065" t="s">
        <v>342</v>
      </c>
      <c r="E225" s="1679" t="s">
        <v>144</v>
      </c>
      <c r="F225" s="1811" t="s">
        <v>119</v>
      </c>
      <c r="G225" s="1781">
        <v>174.1</v>
      </c>
      <c r="H225" s="1782">
        <f>174.1-5.2</f>
        <v>168.9</v>
      </c>
      <c r="I225" s="1783">
        <f>+H225-G225</f>
        <v>-5.1999999999999886</v>
      </c>
      <c r="J225" s="427">
        <v>374.4</v>
      </c>
      <c r="K225" s="172">
        <v>374.4</v>
      </c>
      <c r="L225" s="191"/>
      <c r="M225" s="1781">
        <v>437.1</v>
      </c>
      <c r="N225" s="1782">
        <f>437.1+34.6</f>
        <v>471.70000000000005</v>
      </c>
      <c r="O225" s="1843">
        <f>+N225-M225</f>
        <v>34.600000000000023</v>
      </c>
      <c r="P225" s="312" t="s">
        <v>209</v>
      </c>
      <c r="Q225" s="1721">
        <v>1</v>
      </c>
      <c r="R225" s="1680"/>
      <c r="S225" s="1721"/>
      <c r="T225" s="1680"/>
      <c r="U225" s="1704"/>
      <c r="V225" s="230"/>
      <c r="W225" s="2328" t="s">
        <v>375</v>
      </c>
    </row>
    <row r="226" spans="1:23" s="2" customFormat="1" ht="15" customHeight="1">
      <c r="A226" s="1637"/>
      <c r="B226" s="1638"/>
      <c r="C226" s="53"/>
      <c r="D226" s="1977"/>
      <c r="E226" s="1679" t="s">
        <v>45</v>
      </c>
      <c r="F226" s="1780" t="s">
        <v>178</v>
      </c>
      <c r="G226" s="1781">
        <v>337.7</v>
      </c>
      <c r="H226" s="1782">
        <f>337.7-337.7</f>
        <v>0</v>
      </c>
      <c r="I226" s="1783">
        <f>+H226-G226</f>
        <v>-337.7</v>
      </c>
      <c r="J226" s="427">
        <v>2121.6999999999998</v>
      </c>
      <c r="K226" s="172">
        <v>2121.6999999999998</v>
      </c>
      <c r="L226" s="191"/>
      <c r="M226" s="1781">
        <v>2476.6</v>
      </c>
      <c r="N226" s="1782">
        <f>2476.6+308.2</f>
        <v>2784.7999999999997</v>
      </c>
      <c r="O226" s="1843">
        <f>+N226-M226</f>
        <v>308.19999999999982</v>
      </c>
      <c r="P226" s="370" t="s">
        <v>104</v>
      </c>
      <c r="Q226" s="1721"/>
      <c r="R226" s="1680"/>
      <c r="S226" s="1721">
        <v>25</v>
      </c>
      <c r="T226" s="1680"/>
      <c r="U226" s="1704">
        <v>60</v>
      </c>
      <c r="V226" s="1276"/>
      <c r="W226" s="2292"/>
    </row>
    <row r="227" spans="1:23" s="2" customFormat="1" ht="47.45" customHeight="1">
      <c r="A227" s="1637"/>
      <c r="B227" s="1638"/>
      <c r="C227" s="53"/>
      <c r="D227" s="2069"/>
      <c r="E227" s="1646" t="s">
        <v>233</v>
      </c>
      <c r="F227" s="21"/>
      <c r="G227" s="427"/>
      <c r="H227" s="172"/>
      <c r="I227" s="191"/>
      <c r="J227" s="427"/>
      <c r="K227" s="172"/>
      <c r="L227" s="191"/>
      <c r="M227" s="427"/>
      <c r="N227" s="172"/>
      <c r="O227" s="912"/>
      <c r="P227" s="1196"/>
      <c r="Q227" s="1722"/>
      <c r="R227" s="1681"/>
      <c r="S227" s="1722"/>
      <c r="T227" s="1681"/>
      <c r="U227" s="104"/>
      <c r="V227" s="1663"/>
      <c r="W227" s="2035"/>
    </row>
    <row r="228" spans="1:23" s="1" customFormat="1" ht="29.25" customHeight="1">
      <c r="A228" s="1637"/>
      <c r="B228" s="1638"/>
      <c r="C228" s="53"/>
      <c r="D228" s="1986" t="s">
        <v>295</v>
      </c>
      <c r="E228" s="1679" t="s">
        <v>296</v>
      </c>
      <c r="F228" s="1844" t="s">
        <v>119</v>
      </c>
      <c r="G228" s="1781">
        <v>34.9</v>
      </c>
      <c r="H228" s="1782">
        <f>34.9-34.9</f>
        <v>0</v>
      </c>
      <c r="I228" s="1783">
        <f>+H228-G228</f>
        <v>-34.9</v>
      </c>
      <c r="J228" s="1781">
        <v>56.3</v>
      </c>
      <c r="K228" s="1782">
        <f>56.3+34.9</f>
        <v>91.199999999999989</v>
      </c>
      <c r="L228" s="1783">
        <f>+K228-J228</f>
        <v>34.899999999999991</v>
      </c>
      <c r="M228" s="427">
        <v>123.7</v>
      </c>
      <c r="N228" s="172">
        <v>123.7</v>
      </c>
      <c r="O228" s="912"/>
      <c r="P228" s="1653" t="s">
        <v>209</v>
      </c>
      <c r="Q228" s="1845">
        <v>1</v>
      </c>
      <c r="R228" s="1846">
        <v>0</v>
      </c>
      <c r="S228" s="1845">
        <v>0</v>
      </c>
      <c r="T228" s="1846">
        <v>1</v>
      </c>
      <c r="U228" s="1428"/>
      <c r="V228" s="1120"/>
      <c r="W228" s="2034" t="s">
        <v>393</v>
      </c>
    </row>
    <row r="229" spans="1:23" s="1" customFormat="1" ht="57.6" customHeight="1">
      <c r="A229" s="1637"/>
      <c r="B229" s="1638"/>
      <c r="C229" s="53"/>
      <c r="D229" s="2252"/>
      <c r="E229" s="1646" t="s">
        <v>312</v>
      </c>
      <c r="F229" s="1842" t="s">
        <v>178</v>
      </c>
      <c r="G229" s="427"/>
      <c r="H229" s="172"/>
      <c r="I229" s="191"/>
      <c r="J229" s="427">
        <v>318.8</v>
      </c>
      <c r="K229" s="172">
        <v>318.8</v>
      </c>
      <c r="L229" s="191"/>
      <c r="M229" s="427">
        <v>318.7</v>
      </c>
      <c r="N229" s="172">
        <v>318.7</v>
      </c>
      <c r="O229" s="912"/>
      <c r="P229" s="1653" t="s">
        <v>104</v>
      </c>
      <c r="Q229" s="1105"/>
      <c r="R229" s="1106"/>
      <c r="S229" s="1105">
        <v>50</v>
      </c>
      <c r="T229" s="1106"/>
      <c r="U229" s="1428">
        <v>100</v>
      </c>
      <c r="V229" s="1186"/>
      <c r="W229" s="2035"/>
    </row>
    <row r="230" spans="1:23" s="1" customFormat="1" ht="15" customHeight="1">
      <c r="A230" s="1637"/>
      <c r="B230" s="1638"/>
      <c r="C230" s="53"/>
      <c r="D230" s="1986" t="s">
        <v>334</v>
      </c>
      <c r="E230" s="1645" t="s">
        <v>208</v>
      </c>
      <c r="F230" s="1957" t="s">
        <v>119</v>
      </c>
      <c r="G230" s="1949"/>
      <c r="H230" s="1946"/>
      <c r="I230" s="1945"/>
      <c r="J230" s="1949">
        <v>36.5</v>
      </c>
      <c r="K230" s="1946">
        <v>36.5</v>
      </c>
      <c r="L230" s="1945"/>
      <c r="M230" s="1949">
        <v>185.6</v>
      </c>
      <c r="N230" s="1946">
        <v>185.6</v>
      </c>
      <c r="O230" s="1958"/>
      <c r="P230" s="1653" t="s">
        <v>297</v>
      </c>
      <c r="Q230" s="1105"/>
      <c r="R230" s="1106"/>
      <c r="S230" s="1105">
        <v>1</v>
      </c>
      <c r="T230" s="1106"/>
      <c r="U230" s="1428"/>
      <c r="V230" s="1120"/>
      <c r="W230" s="2288"/>
    </row>
    <row r="231" spans="1:23" s="1" customFormat="1" ht="15" customHeight="1">
      <c r="A231" s="1637"/>
      <c r="B231" s="1638"/>
      <c r="C231" s="53"/>
      <c r="D231" s="1987"/>
      <c r="E231" s="1679" t="s">
        <v>219</v>
      </c>
      <c r="F231" s="1957" t="s">
        <v>178</v>
      </c>
      <c r="G231" s="1949"/>
      <c r="H231" s="1946"/>
      <c r="I231" s="1945"/>
      <c r="J231" s="1949">
        <v>206.9</v>
      </c>
      <c r="K231" s="1946">
        <v>206.9</v>
      </c>
      <c r="L231" s="1945"/>
      <c r="M231" s="1949">
        <v>1051.5</v>
      </c>
      <c r="N231" s="1946">
        <v>1051.5</v>
      </c>
      <c r="O231" s="1958"/>
      <c r="P231" s="1653" t="s">
        <v>298</v>
      </c>
      <c r="Q231" s="1105"/>
      <c r="R231" s="1106"/>
      <c r="S231" s="1119">
        <v>1</v>
      </c>
      <c r="T231" s="1106"/>
      <c r="U231" s="1428"/>
      <c r="V231" s="1120"/>
      <c r="W231" s="2332"/>
    </row>
    <row r="232" spans="1:23" s="1" customFormat="1" ht="15" customHeight="1">
      <c r="A232" s="1637"/>
      <c r="B232" s="1638"/>
      <c r="C232" s="53"/>
      <c r="D232" s="1987"/>
      <c r="E232" s="1679" t="s">
        <v>45</v>
      </c>
      <c r="F232" s="1959"/>
      <c r="G232" s="1949"/>
      <c r="H232" s="1946"/>
      <c r="I232" s="1945"/>
      <c r="J232" s="1949"/>
      <c r="K232" s="1946"/>
      <c r="L232" s="1945"/>
      <c r="M232" s="1949"/>
      <c r="N232" s="1946"/>
      <c r="O232" s="1958"/>
      <c r="P232" s="1653" t="s">
        <v>299</v>
      </c>
      <c r="Q232" s="1105"/>
      <c r="R232" s="1106"/>
      <c r="S232" s="1105"/>
      <c r="T232" s="1106"/>
      <c r="U232" s="1428">
        <v>3</v>
      </c>
      <c r="V232" s="1120"/>
      <c r="W232" s="2332"/>
    </row>
    <row r="233" spans="1:23" s="1" customFormat="1" ht="15" customHeight="1">
      <c r="A233" s="1637"/>
      <c r="B233" s="1638"/>
      <c r="C233" s="53"/>
      <c r="D233" s="2252"/>
      <c r="E233" s="1646"/>
      <c r="F233" s="1957"/>
      <c r="G233" s="1949"/>
      <c r="H233" s="1946"/>
      <c r="I233" s="1945"/>
      <c r="J233" s="1949"/>
      <c r="K233" s="1946"/>
      <c r="L233" s="1945"/>
      <c r="M233" s="1949"/>
      <c r="N233" s="1946"/>
      <c r="O233" s="1958"/>
      <c r="P233" s="1653" t="s">
        <v>300</v>
      </c>
      <c r="Q233" s="1105"/>
      <c r="R233" s="1106"/>
      <c r="S233" s="1105"/>
      <c r="T233" s="1106"/>
      <c r="U233" s="1428">
        <v>13</v>
      </c>
      <c r="V233" s="1186"/>
      <c r="W233" s="2289"/>
    </row>
    <row r="234" spans="1:23" s="1" customFormat="1" ht="28.9" customHeight="1">
      <c r="A234" s="1637"/>
      <c r="B234" s="1638"/>
      <c r="C234" s="53"/>
      <c r="D234" s="1986" t="s">
        <v>301</v>
      </c>
      <c r="E234" s="1679" t="s">
        <v>219</v>
      </c>
      <c r="F234" s="1957" t="s">
        <v>119</v>
      </c>
      <c r="G234" s="1949"/>
      <c r="H234" s="1946"/>
      <c r="I234" s="1945"/>
      <c r="J234" s="1949">
        <v>6.9</v>
      </c>
      <c r="K234" s="1946">
        <v>6.9</v>
      </c>
      <c r="L234" s="1945"/>
      <c r="M234" s="1949">
        <v>50.1</v>
      </c>
      <c r="N234" s="1946">
        <v>50.1</v>
      </c>
      <c r="O234" s="1958"/>
      <c r="P234" s="333" t="s">
        <v>302</v>
      </c>
      <c r="Q234" s="1119"/>
      <c r="R234" s="1120"/>
      <c r="S234" s="1119">
        <v>1</v>
      </c>
      <c r="T234" s="1120"/>
      <c r="U234" s="1429"/>
      <c r="V234" s="1120"/>
      <c r="W234" s="2288"/>
    </row>
    <row r="235" spans="1:23" s="1" customFormat="1" ht="16.5" customHeight="1">
      <c r="A235" s="1637"/>
      <c r="B235" s="1638"/>
      <c r="C235" s="53"/>
      <c r="D235" s="2252"/>
      <c r="E235" s="1646" t="s">
        <v>45</v>
      </c>
      <c r="F235" s="1957" t="s">
        <v>178</v>
      </c>
      <c r="G235" s="1949"/>
      <c r="H235" s="1946"/>
      <c r="I235" s="1945"/>
      <c r="J235" s="1949">
        <v>39.1</v>
      </c>
      <c r="K235" s="1946">
        <v>39.1</v>
      </c>
      <c r="L235" s="1960"/>
      <c r="M235" s="1947">
        <v>283.89999999999998</v>
      </c>
      <c r="N235" s="1946">
        <v>283.89999999999998</v>
      </c>
      <c r="O235" s="1958"/>
      <c r="P235" s="333" t="s">
        <v>104</v>
      </c>
      <c r="Q235" s="1119"/>
      <c r="R235" s="1120"/>
      <c r="S235" s="1119"/>
      <c r="T235" s="1120"/>
      <c r="U235" s="1429">
        <v>40</v>
      </c>
      <c r="V235" s="1120"/>
      <c r="W235" s="2289"/>
    </row>
    <row r="236" spans="1:23" s="1" customFormat="1" ht="48" customHeight="1">
      <c r="A236" s="1637"/>
      <c r="B236" s="1638"/>
      <c r="C236" s="53"/>
      <c r="D236" s="1631" t="s">
        <v>355</v>
      </c>
      <c r="E236" s="1733" t="s">
        <v>219</v>
      </c>
      <c r="F236" s="1797" t="s">
        <v>356</v>
      </c>
      <c r="G236" s="1798">
        <v>7.7</v>
      </c>
      <c r="H236" s="1782">
        <f>7.7-4.9</f>
        <v>2.8</v>
      </c>
      <c r="I236" s="1799">
        <f>+H236-G236</f>
        <v>-4.9000000000000004</v>
      </c>
      <c r="J236" s="584"/>
      <c r="K236" s="172"/>
      <c r="L236" s="191"/>
      <c r="M236" s="1533"/>
      <c r="N236" s="1112"/>
      <c r="O236" s="1413"/>
      <c r="P236" s="1509" t="s">
        <v>357</v>
      </c>
      <c r="Q236" s="1726">
        <v>1</v>
      </c>
      <c r="R236" s="1727"/>
      <c r="S236" s="62"/>
      <c r="T236" s="1186"/>
      <c r="U236" s="1439"/>
      <c r="V236" s="1186"/>
      <c r="W236" s="2290" t="s">
        <v>367</v>
      </c>
    </row>
    <row r="237" spans="1:23" s="1" customFormat="1" ht="14.25" customHeight="1" thickBot="1">
      <c r="A237" s="1670"/>
      <c r="B237" s="1672"/>
      <c r="C237" s="31"/>
      <c r="D237" s="2076" t="s">
        <v>24</v>
      </c>
      <c r="E237" s="2077"/>
      <c r="F237" s="2365"/>
      <c r="G237" s="1539">
        <f>SUM(G213:G218)</f>
        <v>1584.2</v>
      </c>
      <c r="H237" s="1354">
        <f>SUM(H213:H218)</f>
        <v>1201.5</v>
      </c>
      <c r="I237" s="1354">
        <f>SUM(I213:I218)</f>
        <v>-382.7</v>
      </c>
      <c r="J237" s="1539">
        <f t="shared" ref="J237:O237" si="45">SUM(J213:J217)</f>
        <v>3160.6</v>
      </c>
      <c r="K237" s="1354">
        <f t="shared" si="45"/>
        <v>3219.2</v>
      </c>
      <c r="L237" s="1354">
        <f t="shared" si="45"/>
        <v>58.600000000000023</v>
      </c>
      <c r="M237" s="1356">
        <f t="shared" si="45"/>
        <v>4927.2</v>
      </c>
      <c r="N237" s="1553">
        <f t="shared" si="45"/>
        <v>5270</v>
      </c>
      <c r="O237" s="1553">
        <f t="shared" si="45"/>
        <v>342.79999999999984</v>
      </c>
      <c r="P237" s="1707"/>
      <c r="Q237" s="1289"/>
      <c r="R237" s="1275"/>
      <c r="S237" s="1289"/>
      <c r="T237" s="1275"/>
      <c r="U237" s="274"/>
      <c r="V237" s="1275"/>
      <c r="W237" s="2291"/>
    </row>
    <row r="238" spans="1:23" s="1" customFormat="1" ht="12.75" customHeight="1" thickBot="1">
      <c r="A238" s="42" t="s">
        <v>10</v>
      </c>
      <c r="B238" s="17" t="s">
        <v>27</v>
      </c>
      <c r="C238" s="2079" t="s">
        <v>31</v>
      </c>
      <c r="D238" s="2011"/>
      <c r="E238" s="2011"/>
      <c r="F238" s="2011"/>
      <c r="G238" s="127">
        <f t="shared" ref="G238:M238" si="46">G237</f>
        <v>1584.2</v>
      </c>
      <c r="H238" s="133">
        <f t="shared" ref="H238:I238" si="47">H237</f>
        <v>1201.5</v>
      </c>
      <c r="I238" s="133">
        <f t="shared" si="47"/>
        <v>-382.7</v>
      </c>
      <c r="J238" s="127">
        <f t="shared" si="46"/>
        <v>3160.6</v>
      </c>
      <c r="K238" s="133">
        <f t="shared" ref="K238:L238" si="48">K237</f>
        <v>3219.2</v>
      </c>
      <c r="L238" s="133">
        <f t="shared" si="48"/>
        <v>58.600000000000023</v>
      </c>
      <c r="M238" s="531">
        <f t="shared" si="46"/>
        <v>4927.2</v>
      </c>
      <c r="N238" s="133">
        <f t="shared" ref="N238:O238" si="49">N237</f>
        <v>5270</v>
      </c>
      <c r="O238" s="133">
        <f t="shared" si="49"/>
        <v>342.79999999999984</v>
      </c>
      <c r="P238" s="1654"/>
      <c r="Q238" s="659"/>
      <c r="R238" s="659"/>
      <c r="S238" s="659"/>
      <c r="T238" s="659"/>
      <c r="U238" s="659"/>
      <c r="V238" s="659"/>
      <c r="W238" s="1401"/>
    </row>
    <row r="239" spans="1:23" s="201" customFormat="1" ht="15.75" customHeight="1" thickBot="1">
      <c r="A239" s="1669" t="s">
        <v>10</v>
      </c>
      <c r="B239" s="4" t="s">
        <v>29</v>
      </c>
      <c r="C239" s="907" t="s">
        <v>46</v>
      </c>
      <c r="D239" s="908"/>
      <c r="E239" s="875"/>
      <c r="F239" s="908"/>
      <c r="G239" s="1355"/>
      <c r="H239" s="1355"/>
      <c r="I239" s="1355"/>
      <c r="J239" s="1355"/>
      <c r="K239" s="1355"/>
      <c r="L239" s="1355"/>
      <c r="M239" s="1355"/>
      <c r="N239" s="1355"/>
      <c r="O239" s="1355"/>
      <c r="P239" s="405"/>
      <c r="Q239" s="728"/>
      <c r="R239" s="728"/>
      <c r="S239" s="659"/>
      <c r="T239" s="659"/>
      <c r="U239" s="1418"/>
      <c r="V239" s="1418"/>
      <c r="W239" s="1419"/>
    </row>
    <row r="240" spans="1:23" s="201" customFormat="1" ht="15.75" customHeight="1">
      <c r="A240" s="1669" t="s">
        <v>10</v>
      </c>
      <c r="B240" s="1671" t="s">
        <v>29</v>
      </c>
      <c r="C240" s="1628" t="s">
        <v>10</v>
      </c>
      <c r="D240" s="871" t="s">
        <v>47</v>
      </c>
      <c r="E240" s="368"/>
      <c r="F240" s="1858" t="s">
        <v>15</v>
      </c>
      <c r="G240" s="1549"/>
      <c r="H240" s="1552"/>
      <c r="I240" s="1484"/>
      <c r="J240" s="1549"/>
      <c r="K240" s="1552"/>
      <c r="L240" s="1328"/>
      <c r="M240" s="1855">
        <v>7151.7</v>
      </c>
      <c r="N240" s="1856">
        <f>7151.7-3938.7</f>
        <v>3213</v>
      </c>
      <c r="O240" s="1857">
        <f>+N240-M240</f>
        <v>-3938.7</v>
      </c>
      <c r="P240" s="28"/>
      <c r="Q240" s="1288"/>
      <c r="R240" s="1274"/>
      <c r="S240" s="689"/>
      <c r="T240" s="1274"/>
      <c r="U240" s="272"/>
      <c r="V240" s="1274"/>
      <c r="W240" s="1420"/>
    </row>
    <row r="241" spans="1:24" s="201" customFormat="1" ht="15.75" customHeight="1">
      <c r="A241" s="1637"/>
      <c r="B241" s="1638"/>
      <c r="C241" s="1629"/>
      <c r="D241" s="915"/>
      <c r="E241" s="388"/>
      <c r="F241" s="1722" t="s">
        <v>294</v>
      </c>
      <c r="G241" s="1108"/>
      <c r="H241" s="596"/>
      <c r="I241" s="529"/>
      <c r="J241" s="426">
        <v>669.4</v>
      </c>
      <c r="K241" s="667">
        <v>669.4</v>
      </c>
      <c r="L241" s="1100"/>
      <c r="M241" s="1485">
        <v>754.5</v>
      </c>
      <c r="N241" s="667">
        <v>754.5</v>
      </c>
      <c r="O241" s="1100"/>
      <c r="P241" s="1319"/>
      <c r="Q241" s="1713"/>
      <c r="R241" s="628"/>
      <c r="S241" s="1709"/>
      <c r="T241" s="628"/>
      <c r="U241" s="279"/>
      <c r="V241" s="628"/>
      <c r="W241" s="1395"/>
    </row>
    <row r="242" spans="1:24" s="201" customFormat="1" ht="15.75" customHeight="1">
      <c r="A242" s="1637"/>
      <c r="B242" s="1638"/>
      <c r="C242" s="1629"/>
      <c r="D242" s="915"/>
      <c r="E242" s="1327"/>
      <c r="F242" s="175" t="s">
        <v>123</v>
      </c>
      <c r="G242" s="117">
        <v>600</v>
      </c>
      <c r="H242" s="128">
        <f>600</f>
        <v>600</v>
      </c>
      <c r="I242" s="1850"/>
      <c r="J242" s="117">
        <v>500</v>
      </c>
      <c r="K242" s="128">
        <v>500</v>
      </c>
      <c r="L242" s="125"/>
      <c r="M242" s="612">
        <v>350</v>
      </c>
      <c r="N242" s="128">
        <f>350</f>
        <v>350</v>
      </c>
      <c r="O242" s="1851"/>
      <c r="P242" s="1319"/>
      <c r="Q242" s="1713"/>
      <c r="R242" s="628"/>
      <c r="S242" s="1709"/>
      <c r="T242" s="628"/>
      <c r="U242" s="279"/>
      <c r="V242" s="628"/>
      <c r="W242" s="1395"/>
    </row>
    <row r="243" spans="1:24" s="201" customFormat="1" ht="15.75" customHeight="1">
      <c r="A243" s="1637"/>
      <c r="B243" s="1638"/>
      <c r="C243" s="1629"/>
      <c r="D243" s="915"/>
      <c r="E243" s="388"/>
      <c r="F243" s="1860" t="s">
        <v>127</v>
      </c>
      <c r="G243" s="117">
        <v>400</v>
      </c>
      <c r="H243" s="128">
        <v>400</v>
      </c>
      <c r="I243" s="612"/>
      <c r="J243" s="1848">
        <v>1600</v>
      </c>
      <c r="K243" s="1849">
        <f>1600-399.4</f>
        <v>1200.5999999999999</v>
      </c>
      <c r="L243" s="1851">
        <f>+K243-J243</f>
        <v>-399.40000000000009</v>
      </c>
      <c r="M243" s="612"/>
      <c r="N243" s="128"/>
      <c r="O243" s="125"/>
      <c r="P243" s="1319"/>
      <c r="Q243" s="1713"/>
      <c r="R243" s="628"/>
      <c r="S243" s="1709"/>
      <c r="T243" s="628"/>
      <c r="U243" s="279"/>
      <c r="V243" s="628"/>
      <c r="W243" s="1395"/>
    </row>
    <row r="244" spans="1:24" s="201" customFormat="1" ht="15.75" customHeight="1">
      <c r="A244" s="1637"/>
      <c r="B244" s="1638"/>
      <c r="C244" s="1629"/>
      <c r="D244" s="915"/>
      <c r="E244" s="1385"/>
      <c r="F244" s="1847" t="s">
        <v>43</v>
      </c>
      <c r="G244" s="1848">
        <v>300</v>
      </c>
      <c r="H244" s="1849">
        <f>300-300</f>
        <v>0</v>
      </c>
      <c r="I244" s="1850">
        <f>+H244-G244</f>
        <v>-300</v>
      </c>
      <c r="J244" s="1852">
        <v>700</v>
      </c>
      <c r="K244" s="1853">
        <f>700+1300</f>
        <v>2000</v>
      </c>
      <c r="L244" s="1854">
        <f>+K244-J244</f>
        <v>1300</v>
      </c>
      <c r="M244" s="1859">
        <v>3000</v>
      </c>
      <c r="N244" s="1853">
        <f>3000+3370.1</f>
        <v>6370.1</v>
      </c>
      <c r="O244" s="1854">
        <f>+N244-M244</f>
        <v>3370.1000000000004</v>
      </c>
      <c r="P244" s="1319"/>
      <c r="Q244" s="1713"/>
      <c r="R244" s="628"/>
      <c r="S244" s="1280"/>
      <c r="T244" s="628"/>
      <c r="U244" s="279"/>
      <c r="V244" s="628"/>
      <c r="W244" s="1421"/>
    </row>
    <row r="245" spans="1:24" s="201" customFormat="1" ht="15.75" customHeight="1">
      <c r="A245" s="1637"/>
      <c r="B245" s="1638"/>
      <c r="C245" s="1629"/>
      <c r="D245" s="2065" t="s">
        <v>310</v>
      </c>
      <c r="E245" s="1326" t="s">
        <v>208</v>
      </c>
      <c r="F245" s="1912" t="s">
        <v>183</v>
      </c>
      <c r="G245" s="427">
        <f>300+200</f>
        <v>500</v>
      </c>
      <c r="H245" s="172">
        <f>300+200</f>
        <v>500</v>
      </c>
      <c r="I245" s="191"/>
      <c r="J245" s="427"/>
      <c r="K245" s="172"/>
      <c r="L245" s="912"/>
      <c r="M245" s="1783"/>
      <c r="N245" s="1782"/>
      <c r="O245" s="1843"/>
      <c r="P245" s="2363" t="s">
        <v>209</v>
      </c>
      <c r="Q245" s="2366">
        <v>0</v>
      </c>
      <c r="R245" s="1838">
        <v>1</v>
      </c>
      <c r="S245" s="2333"/>
      <c r="T245" s="1278"/>
      <c r="U245" s="2335"/>
      <c r="V245" s="1389"/>
      <c r="W245" s="2341" t="s">
        <v>394</v>
      </c>
    </row>
    <row r="246" spans="1:24" s="201" customFormat="1" ht="15.75" customHeight="1">
      <c r="A246" s="1637"/>
      <c r="B246" s="1638"/>
      <c r="C246" s="1629"/>
      <c r="D246" s="1994"/>
      <c r="E246" s="385" t="s">
        <v>144</v>
      </c>
      <c r="F246" s="1780" t="s">
        <v>184</v>
      </c>
      <c r="G246" s="427"/>
      <c r="H246" s="172"/>
      <c r="I246" s="191"/>
      <c r="J246" s="1781">
        <f>1800-200</f>
        <v>1600</v>
      </c>
      <c r="K246" s="1782">
        <f>1800-200-399.4</f>
        <v>1200.5999999999999</v>
      </c>
      <c r="L246" s="1843">
        <f>+K246-J246</f>
        <v>-399.40000000000009</v>
      </c>
      <c r="M246" s="191"/>
      <c r="N246" s="172"/>
      <c r="O246" s="912"/>
      <c r="P246" s="2364"/>
      <c r="Q246" s="2367"/>
      <c r="R246" s="1140"/>
      <c r="S246" s="2334"/>
      <c r="T246" s="628"/>
      <c r="U246" s="2336"/>
      <c r="V246" s="1390"/>
      <c r="W246" s="2342"/>
    </row>
    <row r="247" spans="1:24" s="201" customFormat="1" ht="14.25" customHeight="1">
      <c r="A247" s="1637"/>
      <c r="B247" s="1638"/>
      <c r="C247" s="1629"/>
      <c r="D247" s="1994"/>
      <c r="E247" s="385" t="s">
        <v>45</v>
      </c>
      <c r="F247" s="1780" t="s">
        <v>119</v>
      </c>
      <c r="G247" s="427"/>
      <c r="H247" s="172"/>
      <c r="I247" s="191"/>
      <c r="J247" s="427"/>
      <c r="K247" s="172"/>
      <c r="L247" s="912"/>
      <c r="M247" s="1783">
        <v>7151.7</v>
      </c>
      <c r="N247" s="1782">
        <f>7151.7-3938.7</f>
        <v>3213</v>
      </c>
      <c r="O247" s="1783">
        <f>+N247-M247</f>
        <v>-3938.7</v>
      </c>
      <c r="P247" s="2248" t="s">
        <v>104</v>
      </c>
      <c r="Q247" s="2366">
        <v>6</v>
      </c>
      <c r="R247" s="1838">
        <v>0</v>
      </c>
      <c r="S247" s="2408">
        <v>23</v>
      </c>
      <c r="T247" s="1838">
        <v>29</v>
      </c>
      <c r="U247" s="2335">
        <v>100</v>
      </c>
      <c r="V247" s="1389"/>
      <c r="W247" s="2342"/>
    </row>
    <row r="248" spans="1:24" s="201" customFormat="1" ht="16.5" customHeight="1">
      <c r="A248" s="1637"/>
      <c r="B248" s="1638"/>
      <c r="C248" s="1629"/>
      <c r="D248" s="1994"/>
      <c r="E248" s="385" t="s">
        <v>207</v>
      </c>
      <c r="F248" s="21" t="s">
        <v>322</v>
      </c>
      <c r="G248" s="427"/>
      <c r="H248" s="172"/>
      <c r="I248" s="191"/>
      <c r="J248" s="427">
        <v>669.4</v>
      </c>
      <c r="K248" s="172">
        <v>669.4</v>
      </c>
      <c r="L248" s="912"/>
      <c r="M248" s="191">
        <v>754.5</v>
      </c>
      <c r="N248" s="172">
        <f>754.5</f>
        <v>754.5</v>
      </c>
      <c r="O248" s="191"/>
      <c r="P248" s="2304"/>
      <c r="Q248" s="2367"/>
      <c r="R248" s="1140"/>
      <c r="S248" s="2409"/>
      <c r="T248" s="1140"/>
      <c r="U248" s="2336"/>
      <c r="V248" s="1390"/>
      <c r="W248" s="2342"/>
    </row>
    <row r="249" spans="1:24" s="201" customFormat="1" ht="174" customHeight="1">
      <c r="A249" s="1637"/>
      <c r="B249" s="1638"/>
      <c r="C249" s="1629"/>
      <c r="D249" s="1994"/>
      <c r="E249" s="1386"/>
      <c r="F249" s="1780" t="s">
        <v>178</v>
      </c>
      <c r="G249" s="1781">
        <v>300</v>
      </c>
      <c r="H249" s="1782">
        <f>300-300</f>
        <v>0</v>
      </c>
      <c r="I249" s="1783">
        <f>+H249-G249</f>
        <v>-300</v>
      </c>
      <c r="J249" s="1781">
        <v>700</v>
      </c>
      <c r="K249" s="1782">
        <f>700+1300</f>
        <v>2000</v>
      </c>
      <c r="L249" s="1843">
        <f>+K249-J249</f>
        <v>1300</v>
      </c>
      <c r="M249" s="1783">
        <v>3000</v>
      </c>
      <c r="N249" s="1782">
        <f>3000+3370.1</f>
        <v>6370.1</v>
      </c>
      <c r="O249" s="1843">
        <f>+N249-M249</f>
        <v>3370.1000000000004</v>
      </c>
      <c r="P249" s="1693"/>
      <c r="Q249" s="1713"/>
      <c r="R249" s="628"/>
      <c r="S249" s="1709"/>
      <c r="T249" s="628"/>
      <c r="U249" s="1711"/>
      <c r="V249" s="1390"/>
      <c r="W249" s="2343"/>
    </row>
    <row r="250" spans="1:24" s="201" customFormat="1" ht="15.75" customHeight="1">
      <c r="A250" s="1637"/>
      <c r="B250" s="1638"/>
      <c r="C250" s="1629"/>
      <c r="D250" s="1993" t="s">
        <v>223</v>
      </c>
      <c r="E250" s="385" t="s">
        <v>207</v>
      </c>
      <c r="F250" s="1944" t="s">
        <v>183</v>
      </c>
      <c r="G250" s="1921">
        <f>300-200</f>
        <v>100</v>
      </c>
      <c r="H250" s="1922">
        <f>300-200</f>
        <v>100</v>
      </c>
      <c r="I250" s="1961"/>
      <c r="J250" s="1921">
        <v>500</v>
      </c>
      <c r="K250" s="1922">
        <v>500</v>
      </c>
      <c r="L250" s="1962"/>
      <c r="M250" s="1961">
        <v>350</v>
      </c>
      <c r="N250" s="1922">
        <v>350</v>
      </c>
      <c r="O250" s="1961"/>
      <c r="P250" s="2088" t="s">
        <v>117</v>
      </c>
      <c r="Q250" s="1712">
        <v>9</v>
      </c>
      <c r="R250" s="1278"/>
      <c r="S250" s="1708">
        <v>10</v>
      </c>
      <c r="T250" s="1278"/>
      <c r="U250" s="57">
        <v>7</v>
      </c>
      <c r="V250" s="663"/>
      <c r="W250" s="2293"/>
    </row>
    <row r="251" spans="1:24" s="201" customFormat="1" ht="16.5" customHeight="1">
      <c r="A251" s="1637"/>
      <c r="B251" s="1638"/>
      <c r="C251" s="1629"/>
      <c r="D251" s="1994"/>
      <c r="E251" s="385" t="s">
        <v>208</v>
      </c>
      <c r="F251" s="1956" t="s">
        <v>184</v>
      </c>
      <c r="G251" s="1921">
        <v>400</v>
      </c>
      <c r="H251" s="1922">
        <v>400</v>
      </c>
      <c r="I251" s="1961"/>
      <c r="J251" s="1921"/>
      <c r="K251" s="1922"/>
      <c r="L251" s="1962"/>
      <c r="M251" s="1961"/>
      <c r="N251" s="1922"/>
      <c r="O251" s="1961"/>
      <c r="P251" s="2088"/>
      <c r="Q251" s="21"/>
      <c r="R251" s="1700"/>
      <c r="S251" s="1699"/>
      <c r="T251" s="1700"/>
      <c r="U251" s="1467"/>
      <c r="V251" s="553"/>
      <c r="W251" s="2339"/>
    </row>
    <row r="252" spans="1:24" s="201" customFormat="1" ht="12.75" customHeight="1">
      <c r="A252" s="1637"/>
      <c r="B252" s="1638"/>
      <c r="C252" s="1629"/>
      <c r="D252" s="1995"/>
      <c r="E252" s="386" t="s">
        <v>45</v>
      </c>
      <c r="F252" s="1414"/>
      <c r="G252" s="1550"/>
      <c r="H252" s="1415"/>
      <c r="I252" s="1540"/>
      <c r="J252" s="1550"/>
      <c r="K252" s="1415"/>
      <c r="L252" s="1542"/>
      <c r="M252" s="1540"/>
      <c r="N252" s="1415"/>
      <c r="O252" s="1542"/>
      <c r="P252" s="2088"/>
      <c r="Q252" s="21"/>
      <c r="R252" s="1700"/>
      <c r="S252" s="1699"/>
      <c r="T252" s="1700"/>
      <c r="U252" s="1458"/>
      <c r="V252" s="229"/>
      <c r="W252" s="2339"/>
    </row>
    <row r="253" spans="1:24" s="201" customFormat="1" ht="15" customHeight="1" thickBot="1">
      <c r="A253" s="1670"/>
      <c r="B253" s="1672"/>
      <c r="C253" s="1630"/>
      <c r="D253" s="2026" t="s">
        <v>24</v>
      </c>
      <c r="E253" s="2027"/>
      <c r="F253" s="2360"/>
      <c r="G253" s="1541">
        <f t="shared" ref="G253:O253" si="50">SUM(G240:G244)</f>
        <v>1300</v>
      </c>
      <c r="H253" s="1553">
        <f t="shared" si="50"/>
        <v>1000</v>
      </c>
      <c r="I253" s="1356">
        <f t="shared" si="50"/>
        <v>-300</v>
      </c>
      <c r="J253" s="1541">
        <f t="shared" si="50"/>
        <v>3469.4</v>
      </c>
      <c r="K253" s="1553">
        <f t="shared" si="50"/>
        <v>4370</v>
      </c>
      <c r="L253" s="1475">
        <f t="shared" si="50"/>
        <v>900.59999999999991</v>
      </c>
      <c r="M253" s="1356">
        <f t="shared" si="50"/>
        <v>11256.2</v>
      </c>
      <c r="N253" s="1553">
        <f t="shared" si="50"/>
        <v>10687.6</v>
      </c>
      <c r="O253" s="1475">
        <f t="shared" si="50"/>
        <v>-568.59999999999945</v>
      </c>
      <c r="P253" s="198"/>
      <c r="Q253" s="1287"/>
      <c r="R253" s="231"/>
      <c r="S253" s="644"/>
      <c r="T253" s="231"/>
      <c r="U253" s="1445"/>
      <c r="V253" s="551"/>
      <c r="W253" s="2340"/>
    </row>
    <row r="254" spans="1:24" s="201" customFormat="1" ht="16.5" customHeight="1">
      <c r="A254" s="1669" t="s">
        <v>10</v>
      </c>
      <c r="B254" s="1671" t="s">
        <v>29</v>
      </c>
      <c r="C254" s="921" t="s">
        <v>25</v>
      </c>
      <c r="D254" s="2086" t="s">
        <v>48</v>
      </c>
      <c r="E254" s="328" t="s">
        <v>207</v>
      </c>
      <c r="F254" s="1329" t="s">
        <v>33</v>
      </c>
      <c r="G254" s="1551">
        <v>1815</v>
      </c>
      <c r="H254" s="1330">
        <v>1815</v>
      </c>
      <c r="I254" s="1486"/>
      <c r="J254" s="1551">
        <v>1815</v>
      </c>
      <c r="K254" s="1330">
        <v>1815</v>
      </c>
      <c r="L254" s="1331"/>
      <c r="M254" s="1486">
        <v>1815</v>
      </c>
      <c r="N254" s="1330">
        <v>1815</v>
      </c>
      <c r="O254" s="1559"/>
      <c r="P254" s="356"/>
      <c r="Q254" s="21"/>
      <c r="R254" s="1700"/>
      <c r="S254" s="1699"/>
      <c r="T254" s="1700"/>
      <c r="U254" s="1458"/>
      <c r="V254" s="229"/>
      <c r="W254" s="1395"/>
    </row>
    <row r="255" spans="1:24" s="201" customFormat="1" ht="15.75" customHeight="1">
      <c r="A255" s="1637"/>
      <c r="B255" s="1638"/>
      <c r="C255" s="30"/>
      <c r="D255" s="2087"/>
      <c r="E255" s="329"/>
      <c r="F255" s="407" t="s">
        <v>70</v>
      </c>
      <c r="G255" s="322">
        <v>231.5</v>
      </c>
      <c r="H255" s="294">
        <v>231.5</v>
      </c>
      <c r="I255" s="1481"/>
      <c r="J255" s="1231"/>
      <c r="K255" s="289"/>
      <c r="L255" s="1232"/>
      <c r="M255" s="1487"/>
      <c r="N255" s="289"/>
      <c r="O255" s="634"/>
      <c r="P255" s="356"/>
      <c r="Q255" s="21"/>
      <c r="R255" s="1700"/>
      <c r="S255" s="1699"/>
      <c r="T255" s="1700"/>
      <c r="U255" s="1458"/>
      <c r="V255" s="229"/>
      <c r="W255" s="1395"/>
    </row>
    <row r="256" spans="1:24" s="201" customFormat="1" ht="24.6" customHeight="1">
      <c r="A256" s="1637"/>
      <c r="B256" s="1638"/>
      <c r="C256" s="30"/>
      <c r="D256" s="2087"/>
      <c r="E256" s="914"/>
      <c r="F256" s="407" t="s">
        <v>26</v>
      </c>
      <c r="G256" s="322">
        <v>10</v>
      </c>
      <c r="H256" s="294">
        <v>10</v>
      </c>
      <c r="I256" s="1481"/>
      <c r="J256" s="322">
        <v>10</v>
      </c>
      <c r="K256" s="294">
        <v>10</v>
      </c>
      <c r="L256" s="282"/>
      <c r="M256" s="1481">
        <v>10</v>
      </c>
      <c r="N256" s="294">
        <v>10</v>
      </c>
      <c r="O256" s="282"/>
      <c r="P256" s="356"/>
      <c r="Q256" s="1713"/>
      <c r="R256" s="628"/>
      <c r="S256" s="1709"/>
      <c r="T256" s="1279"/>
      <c r="U256" s="276"/>
      <c r="V256" s="1279"/>
      <c r="W256" s="1421"/>
      <c r="X256" s="325"/>
    </row>
    <row r="257" spans="1:26" s="201" customFormat="1" ht="42" customHeight="1">
      <c r="A257" s="1637"/>
      <c r="B257" s="1638"/>
      <c r="C257" s="30"/>
      <c r="D257" s="1647" t="s">
        <v>49</v>
      </c>
      <c r="E257" s="809" t="s">
        <v>208</v>
      </c>
      <c r="F257" s="1963" t="s">
        <v>176</v>
      </c>
      <c r="G257" s="1921">
        <v>892.5</v>
      </c>
      <c r="H257" s="1922">
        <v>892.5</v>
      </c>
      <c r="I257" s="1961"/>
      <c r="J257" s="1921">
        <v>892.5</v>
      </c>
      <c r="K257" s="1922">
        <v>892.5</v>
      </c>
      <c r="L257" s="1962"/>
      <c r="M257" s="1961">
        <v>892.5</v>
      </c>
      <c r="N257" s="1922">
        <v>892.5</v>
      </c>
      <c r="O257" s="1961"/>
      <c r="P257" s="155" t="s">
        <v>121</v>
      </c>
      <c r="Q257" s="1154">
        <v>30</v>
      </c>
      <c r="R257" s="235"/>
      <c r="S257" s="677">
        <v>30</v>
      </c>
      <c r="T257" s="628"/>
      <c r="U257" s="279">
        <v>25</v>
      </c>
      <c r="V257" s="628"/>
      <c r="W257" s="1422"/>
    </row>
    <row r="258" spans="1:26" s="201" customFormat="1" ht="33.75" customHeight="1">
      <c r="A258" s="1637"/>
      <c r="B258" s="1638"/>
      <c r="C258" s="30"/>
      <c r="D258" s="2058" t="s">
        <v>50</v>
      </c>
      <c r="E258" s="214"/>
      <c r="F258" s="1963" t="s">
        <v>176</v>
      </c>
      <c r="G258" s="1921">
        <v>285</v>
      </c>
      <c r="H258" s="1922">
        <v>285</v>
      </c>
      <c r="I258" s="1961"/>
      <c r="J258" s="1921">
        <v>285</v>
      </c>
      <c r="K258" s="1922">
        <v>285</v>
      </c>
      <c r="L258" s="1962"/>
      <c r="M258" s="1961">
        <v>285</v>
      </c>
      <c r="N258" s="1922">
        <v>285</v>
      </c>
      <c r="O258" s="1961"/>
      <c r="P258" s="2083" t="s">
        <v>239</v>
      </c>
      <c r="Q258" s="1712">
        <v>270</v>
      </c>
      <c r="R258" s="1278"/>
      <c r="S258" s="1708">
        <v>280</v>
      </c>
      <c r="T258" s="1278"/>
      <c r="U258" s="273">
        <v>290</v>
      </c>
      <c r="V258" s="1278"/>
      <c r="W258" s="2293"/>
    </row>
    <row r="259" spans="1:26" s="201" customFormat="1" ht="36.6" customHeight="1">
      <c r="A259" s="1637"/>
      <c r="B259" s="1638"/>
      <c r="C259" s="30"/>
      <c r="D259" s="2082"/>
      <c r="E259" s="458"/>
      <c r="F259" s="1964"/>
      <c r="G259" s="1921"/>
      <c r="H259" s="1922"/>
      <c r="I259" s="1961"/>
      <c r="J259" s="1921"/>
      <c r="K259" s="1922"/>
      <c r="L259" s="1962"/>
      <c r="M259" s="1961"/>
      <c r="N259" s="1922"/>
      <c r="O259" s="1961"/>
      <c r="P259" s="2063"/>
      <c r="Q259" s="1366"/>
      <c r="R259" s="1279"/>
      <c r="S259" s="1709"/>
      <c r="T259" s="628"/>
      <c r="U259" s="279"/>
      <c r="V259" s="628"/>
      <c r="W259" s="2294"/>
    </row>
    <row r="260" spans="1:26" s="201" customFormat="1" ht="46.15" customHeight="1">
      <c r="A260" s="1637"/>
      <c r="B260" s="1638"/>
      <c r="C260" s="30"/>
      <c r="D260" s="1647" t="s">
        <v>51</v>
      </c>
      <c r="E260" s="810"/>
      <c r="F260" s="1963" t="s">
        <v>176</v>
      </c>
      <c r="G260" s="1921">
        <v>50</v>
      </c>
      <c r="H260" s="1922">
        <v>50</v>
      </c>
      <c r="I260" s="1961"/>
      <c r="J260" s="1921">
        <v>50</v>
      </c>
      <c r="K260" s="1922">
        <v>50</v>
      </c>
      <c r="L260" s="1962"/>
      <c r="M260" s="1961">
        <v>50</v>
      </c>
      <c r="N260" s="1922">
        <v>50</v>
      </c>
      <c r="O260" s="1961"/>
      <c r="P260" s="1657" t="s">
        <v>80</v>
      </c>
      <c r="Q260" s="1713">
        <v>35</v>
      </c>
      <c r="R260" s="628"/>
      <c r="S260" s="1708">
        <v>35</v>
      </c>
      <c r="T260" s="1278"/>
      <c r="U260" s="273">
        <v>35</v>
      </c>
      <c r="V260" s="1278"/>
      <c r="W260" s="1422"/>
    </row>
    <row r="261" spans="1:26" s="201" customFormat="1" ht="15" customHeight="1">
      <c r="A261" s="1637"/>
      <c r="B261" s="1638"/>
      <c r="C261" s="30"/>
      <c r="D261" s="2058" t="s">
        <v>52</v>
      </c>
      <c r="E261" s="214"/>
      <c r="F261" s="1963" t="s">
        <v>176</v>
      </c>
      <c r="G261" s="1921">
        <v>313.5</v>
      </c>
      <c r="H261" s="1922">
        <v>313.5</v>
      </c>
      <c r="I261" s="1961"/>
      <c r="J261" s="1921">
        <v>313.5</v>
      </c>
      <c r="K261" s="1922">
        <v>313.5</v>
      </c>
      <c r="L261" s="1962"/>
      <c r="M261" s="1961">
        <v>313.5</v>
      </c>
      <c r="N261" s="1922">
        <v>313.5</v>
      </c>
      <c r="O261" s="1961"/>
      <c r="P261" s="2083" t="s">
        <v>53</v>
      </c>
      <c r="Q261" s="1712">
        <v>95</v>
      </c>
      <c r="R261" s="1278"/>
      <c r="S261" s="1708">
        <v>95</v>
      </c>
      <c r="T261" s="1278"/>
      <c r="U261" s="273">
        <v>95</v>
      </c>
      <c r="V261" s="1278"/>
      <c r="W261" s="2293"/>
    </row>
    <row r="262" spans="1:26" s="201" customFormat="1" ht="17.45" customHeight="1">
      <c r="A262" s="1637"/>
      <c r="B262" s="1638"/>
      <c r="C262" s="30"/>
      <c r="D262" s="2082"/>
      <c r="E262" s="458"/>
      <c r="F262" s="51"/>
      <c r="G262" s="428"/>
      <c r="H262" s="130"/>
      <c r="I262" s="305"/>
      <c r="J262" s="428"/>
      <c r="K262" s="130"/>
      <c r="L262" s="925"/>
      <c r="M262" s="305"/>
      <c r="N262" s="130"/>
      <c r="O262" s="305"/>
      <c r="P262" s="2084"/>
      <c r="Q262" s="1713"/>
      <c r="R262" s="628"/>
      <c r="S262" s="1709"/>
      <c r="T262" s="628"/>
      <c r="U262" s="279"/>
      <c r="V262" s="628"/>
      <c r="W262" s="2294"/>
    </row>
    <row r="263" spans="1:26" s="201" customFormat="1" ht="51.75" customHeight="1">
      <c r="A263" s="1637"/>
      <c r="B263" s="1638"/>
      <c r="C263" s="30"/>
      <c r="D263" s="873" t="s">
        <v>54</v>
      </c>
      <c r="E263" s="810"/>
      <c r="F263" s="1963" t="s">
        <v>177</v>
      </c>
      <c r="G263" s="1921">
        <v>10</v>
      </c>
      <c r="H263" s="1922">
        <v>10</v>
      </c>
      <c r="I263" s="1961"/>
      <c r="J263" s="1921">
        <v>10</v>
      </c>
      <c r="K263" s="1922">
        <v>10</v>
      </c>
      <c r="L263" s="1962"/>
      <c r="M263" s="1961">
        <v>10</v>
      </c>
      <c r="N263" s="1922">
        <v>10</v>
      </c>
      <c r="O263" s="1961"/>
      <c r="P263" s="55" t="s">
        <v>115</v>
      </c>
      <c r="Q263" s="1154">
        <v>12</v>
      </c>
      <c r="R263" s="235"/>
      <c r="S263" s="677">
        <v>12</v>
      </c>
      <c r="T263" s="235"/>
      <c r="U263" s="277">
        <v>12</v>
      </c>
      <c r="V263" s="235"/>
      <c r="W263" s="1422"/>
    </row>
    <row r="264" spans="1:26" s="201" customFormat="1" ht="22.5" customHeight="1">
      <c r="A264" s="1637"/>
      <c r="B264" s="1638"/>
      <c r="C264" s="30"/>
      <c r="D264" s="2059" t="s">
        <v>55</v>
      </c>
      <c r="E264" s="214"/>
      <c r="F264" s="1963" t="s">
        <v>176</v>
      </c>
      <c r="G264" s="1921">
        <v>274</v>
      </c>
      <c r="H264" s="1922">
        <v>274</v>
      </c>
      <c r="I264" s="1961"/>
      <c r="J264" s="1921">
        <v>274</v>
      </c>
      <c r="K264" s="1922">
        <v>274</v>
      </c>
      <c r="L264" s="1962"/>
      <c r="M264" s="1961">
        <v>274</v>
      </c>
      <c r="N264" s="1922">
        <v>274</v>
      </c>
      <c r="O264" s="1961"/>
      <c r="P264" s="2063" t="s">
        <v>56</v>
      </c>
      <c r="Q264" s="8">
        <v>100</v>
      </c>
      <c r="R264" s="1666"/>
      <c r="S264" s="1698">
        <v>100</v>
      </c>
      <c r="T264" s="1666"/>
      <c r="U264" s="1719">
        <v>100</v>
      </c>
      <c r="V264" s="1666"/>
      <c r="W264" s="2293"/>
    </row>
    <row r="265" spans="1:26" s="201" customFormat="1" ht="25.5" customHeight="1">
      <c r="A265" s="44"/>
      <c r="B265" s="1638"/>
      <c r="C265" s="30"/>
      <c r="D265" s="2059"/>
      <c r="E265" s="214"/>
      <c r="F265" s="51"/>
      <c r="G265" s="415"/>
      <c r="H265" s="139"/>
      <c r="I265" s="1476"/>
      <c r="J265" s="415"/>
      <c r="K265" s="139"/>
      <c r="L265" s="927"/>
      <c r="M265" s="1476"/>
      <c r="N265" s="139"/>
      <c r="O265" s="1556"/>
      <c r="P265" s="2063"/>
      <c r="Q265" s="1713"/>
      <c r="R265" s="628"/>
      <c r="S265" s="1709"/>
      <c r="T265" s="628"/>
      <c r="U265" s="279"/>
      <c r="V265" s="628"/>
      <c r="W265" s="2339"/>
    </row>
    <row r="266" spans="1:26" s="201" customFormat="1" ht="13.5" customHeight="1" thickBot="1">
      <c r="A266" s="45" t="s">
        <v>85</v>
      </c>
      <c r="B266" s="1672"/>
      <c r="C266" s="31"/>
      <c r="D266" s="2062"/>
      <c r="E266" s="215"/>
      <c r="F266" s="36" t="s">
        <v>17</v>
      </c>
      <c r="G266" s="9">
        <f t="shared" ref="G266:O266" si="51">SUM(G254:G256)</f>
        <v>2056.5</v>
      </c>
      <c r="H266" s="124">
        <f t="shared" si="51"/>
        <v>2056.5</v>
      </c>
      <c r="I266" s="178">
        <f t="shared" si="51"/>
        <v>0</v>
      </c>
      <c r="J266" s="9">
        <f t="shared" si="51"/>
        <v>1825</v>
      </c>
      <c r="K266" s="124">
        <f t="shared" si="51"/>
        <v>1825</v>
      </c>
      <c r="L266" s="118">
        <f t="shared" si="51"/>
        <v>0</v>
      </c>
      <c r="M266" s="178">
        <f t="shared" si="51"/>
        <v>1825</v>
      </c>
      <c r="N266" s="124">
        <f t="shared" si="51"/>
        <v>1825</v>
      </c>
      <c r="O266" s="118">
        <f t="shared" si="51"/>
        <v>0</v>
      </c>
      <c r="P266" s="2064"/>
      <c r="Q266" s="1289"/>
      <c r="R266" s="1275"/>
      <c r="S266" s="769"/>
      <c r="T266" s="1275"/>
      <c r="U266" s="274"/>
      <c r="V266" s="1275"/>
      <c r="W266" s="2340"/>
    </row>
    <row r="267" spans="1:26" s="201" customFormat="1" ht="55.9" customHeight="1">
      <c r="A267" s="1637" t="s">
        <v>10</v>
      </c>
      <c r="B267" s="1638" t="s">
        <v>29</v>
      </c>
      <c r="C267" s="1629" t="s">
        <v>27</v>
      </c>
      <c r="D267" s="915" t="s">
        <v>57</v>
      </c>
      <c r="E267" s="913"/>
      <c r="F267" s="916"/>
      <c r="G267" s="917"/>
      <c r="H267" s="919"/>
      <c r="I267" s="920"/>
      <c r="J267" s="917"/>
      <c r="K267" s="919"/>
      <c r="L267" s="1545"/>
      <c r="M267" s="920"/>
      <c r="N267" s="919"/>
      <c r="O267" s="920"/>
      <c r="P267" s="28"/>
      <c r="Q267" s="1290"/>
      <c r="R267" s="1279"/>
      <c r="S267" s="1280"/>
      <c r="T267" s="1279"/>
      <c r="U267" s="276"/>
      <c r="V267" s="1279"/>
      <c r="W267" s="1423"/>
    </row>
    <row r="268" spans="1:26" s="201" customFormat="1" ht="30.75" customHeight="1">
      <c r="A268" s="1637"/>
      <c r="B268" s="1638"/>
      <c r="C268" s="1629"/>
      <c r="D268" s="2065" t="s">
        <v>95</v>
      </c>
      <c r="E268" s="329" t="s">
        <v>207</v>
      </c>
      <c r="F268" s="37" t="s">
        <v>13</v>
      </c>
      <c r="G268" s="429">
        <v>301</v>
      </c>
      <c r="H268" s="132">
        <v>301</v>
      </c>
      <c r="I268" s="193"/>
      <c r="J268" s="426"/>
      <c r="K268" s="667"/>
      <c r="L268" s="1100"/>
      <c r="M268" s="1485"/>
      <c r="N268" s="667"/>
      <c r="O268" s="1100"/>
      <c r="P268" s="1687" t="s">
        <v>117</v>
      </c>
      <c r="Q268" s="21">
        <v>5</v>
      </c>
      <c r="R268" s="1700"/>
      <c r="S268" s="1699"/>
      <c r="T268" s="1700"/>
      <c r="U268" s="1458"/>
      <c r="V268" s="229"/>
      <c r="W268" s="2151"/>
    </row>
    <row r="269" spans="1:26" s="201" customFormat="1" ht="15" customHeight="1" thickBot="1">
      <c r="A269" s="1637"/>
      <c r="B269" s="1638"/>
      <c r="C269" s="1629"/>
      <c r="D269" s="1978"/>
      <c r="E269" s="215"/>
      <c r="F269" s="38" t="s">
        <v>17</v>
      </c>
      <c r="G269" s="9">
        <f t="shared" ref="G269:O269" si="52">SUM(G268:G268)</f>
        <v>301</v>
      </c>
      <c r="H269" s="124">
        <f t="shared" si="52"/>
        <v>301</v>
      </c>
      <c r="I269" s="178">
        <f t="shared" si="52"/>
        <v>0</v>
      </c>
      <c r="J269" s="9">
        <f t="shared" si="52"/>
        <v>0</v>
      </c>
      <c r="K269" s="124">
        <f t="shared" si="52"/>
        <v>0</v>
      </c>
      <c r="L269" s="118">
        <f t="shared" si="52"/>
        <v>0</v>
      </c>
      <c r="M269" s="330">
        <f t="shared" si="52"/>
        <v>0</v>
      </c>
      <c r="N269" s="122">
        <f t="shared" si="52"/>
        <v>0</v>
      </c>
      <c r="O269" s="330">
        <f t="shared" si="52"/>
        <v>0</v>
      </c>
      <c r="P269" s="97"/>
      <c r="Q269" s="1287"/>
      <c r="R269" s="231"/>
      <c r="S269" s="644"/>
      <c r="T269" s="231"/>
      <c r="U269" s="549"/>
      <c r="V269" s="231"/>
      <c r="W269" s="2329"/>
    </row>
    <row r="270" spans="1:26" s="1" customFormat="1" ht="16.5" customHeight="1" thickBot="1">
      <c r="A270" s="42" t="s">
        <v>10</v>
      </c>
      <c r="B270" s="3" t="s">
        <v>29</v>
      </c>
      <c r="C270" s="2011" t="s">
        <v>31</v>
      </c>
      <c r="D270" s="2011"/>
      <c r="E270" s="2011"/>
      <c r="F270" s="2011"/>
      <c r="G270" s="135">
        <f t="shared" ref="G270:O270" si="53">+G269+G266+G253</f>
        <v>3657.5</v>
      </c>
      <c r="H270" s="140">
        <f t="shared" si="53"/>
        <v>3357.5</v>
      </c>
      <c r="I270" s="1472">
        <f t="shared" si="53"/>
        <v>-300</v>
      </c>
      <c r="J270" s="135">
        <f t="shared" si="53"/>
        <v>5294.4</v>
      </c>
      <c r="K270" s="140">
        <f t="shared" si="53"/>
        <v>6195</v>
      </c>
      <c r="L270" s="285">
        <f t="shared" si="53"/>
        <v>900.59999999999991</v>
      </c>
      <c r="M270" s="1472">
        <f t="shared" si="53"/>
        <v>13081.2</v>
      </c>
      <c r="N270" s="140">
        <f t="shared" si="53"/>
        <v>12512.6</v>
      </c>
      <c r="O270" s="285">
        <f t="shared" si="53"/>
        <v>-568.59999999999945</v>
      </c>
      <c r="P270" s="1655"/>
      <c r="Q270" s="705"/>
      <c r="R270" s="705"/>
      <c r="S270" s="706"/>
      <c r="T270" s="706"/>
      <c r="U270" s="1418"/>
      <c r="V270" s="1418"/>
      <c r="W270" s="1401"/>
      <c r="Z270" s="2"/>
    </row>
    <row r="271" spans="1:26" s="201" customFormat="1" ht="16.5" customHeight="1" thickBot="1">
      <c r="A271" s="1670" t="s">
        <v>10</v>
      </c>
      <c r="B271" s="49"/>
      <c r="C271" s="2080" t="s">
        <v>58</v>
      </c>
      <c r="D271" s="2080"/>
      <c r="E271" s="2080"/>
      <c r="F271" s="2080"/>
      <c r="G271" s="136">
        <f t="shared" ref="G271:O271" si="54">G270+G238+G211+G84</f>
        <v>89670.3</v>
      </c>
      <c r="H271" s="1557">
        <f t="shared" si="54"/>
        <v>94371</v>
      </c>
      <c r="I271" s="1477">
        <f t="shared" si="54"/>
        <v>4700.7</v>
      </c>
      <c r="J271" s="1546">
        <f t="shared" si="54"/>
        <v>89504.6</v>
      </c>
      <c r="K271" s="1554">
        <f t="shared" si="54"/>
        <v>90463.800000000017</v>
      </c>
      <c r="L271" s="1547">
        <f t="shared" si="54"/>
        <v>959.19999999999993</v>
      </c>
      <c r="M271" s="1477">
        <f t="shared" si="54"/>
        <v>98944.300000000017</v>
      </c>
      <c r="N271" s="1557">
        <f t="shared" si="54"/>
        <v>98718.500000000015</v>
      </c>
      <c r="O271" s="1543">
        <f t="shared" si="54"/>
        <v>-225.79999999999961</v>
      </c>
      <c r="P271" s="1656"/>
      <c r="Q271" s="704"/>
      <c r="R271" s="702"/>
      <c r="S271" s="702"/>
      <c r="T271" s="702"/>
      <c r="U271" s="704"/>
      <c r="V271" s="704"/>
      <c r="W271" s="703"/>
    </row>
    <row r="272" spans="1:26" s="1" customFormat="1" ht="16.5" customHeight="1" thickBot="1">
      <c r="A272" s="50" t="s">
        <v>59</v>
      </c>
      <c r="B272" s="2091" t="s">
        <v>60</v>
      </c>
      <c r="C272" s="2092"/>
      <c r="D272" s="2092"/>
      <c r="E272" s="2092"/>
      <c r="F272" s="2092"/>
      <c r="G272" s="137">
        <f t="shared" ref="G272:M272" si="55">G271</f>
        <v>89670.3</v>
      </c>
      <c r="H272" s="1558">
        <f t="shared" ref="H272:I272" si="56">H271</f>
        <v>94371</v>
      </c>
      <c r="I272" s="1494">
        <f t="shared" si="56"/>
        <v>4700.7</v>
      </c>
      <c r="J272" s="1548">
        <f t="shared" si="55"/>
        <v>89504.6</v>
      </c>
      <c r="K272" s="1555">
        <f t="shared" ref="K272:L272" si="57">K271</f>
        <v>90463.800000000017</v>
      </c>
      <c r="L272" s="1544">
        <f t="shared" si="57"/>
        <v>959.19999999999993</v>
      </c>
      <c r="M272" s="1478">
        <f t="shared" si="55"/>
        <v>98944.300000000017</v>
      </c>
      <c r="N272" s="1555">
        <f t="shared" ref="N272:O272" si="58">N271</f>
        <v>98718.500000000015</v>
      </c>
      <c r="O272" s="1544">
        <f t="shared" si="58"/>
        <v>-225.79999999999961</v>
      </c>
      <c r="P272" s="1658"/>
      <c r="Q272" s="1658"/>
      <c r="R272" s="1658"/>
      <c r="S272" s="1658"/>
      <c r="T272" s="1658"/>
      <c r="U272" s="1658"/>
      <c r="V272" s="1658"/>
      <c r="W272" s="1277"/>
    </row>
    <row r="273" spans="1:22" s="1" customFormat="1" ht="24" customHeight="1">
      <c r="A273" s="2126" t="s">
        <v>338</v>
      </c>
      <c r="B273" s="2126"/>
      <c r="C273" s="2126"/>
      <c r="D273" s="2126"/>
      <c r="E273" s="2126"/>
      <c r="F273" s="2126"/>
      <c r="G273" s="2126"/>
      <c r="H273" s="2126"/>
      <c r="I273" s="2126"/>
      <c r="J273" s="2126"/>
      <c r="K273" s="2126"/>
      <c r="L273" s="2126"/>
      <c r="M273" s="2126"/>
      <c r="N273" s="2126"/>
      <c r="O273" s="2126"/>
      <c r="P273" s="2126"/>
      <c r="Q273" s="2126"/>
      <c r="R273" s="1625"/>
      <c r="S273" s="1282"/>
      <c r="T273" s="1282"/>
      <c r="U273" s="1282"/>
      <c r="V273" s="1282"/>
    </row>
    <row r="274" spans="1:22" s="1" customFormat="1" ht="15.75" customHeight="1" thickBot="1">
      <c r="A274" s="2359" t="s">
        <v>326</v>
      </c>
      <c r="B274" s="2359"/>
      <c r="C274" s="2359"/>
      <c r="D274" s="2359"/>
      <c r="E274" s="2359"/>
      <c r="F274" s="2359"/>
      <c r="G274" s="1357"/>
      <c r="H274" s="1357"/>
      <c r="I274" s="1357"/>
      <c r="J274" s="1357"/>
      <c r="K274" s="1357"/>
      <c r="L274" s="1357"/>
      <c r="M274" s="1357"/>
      <c r="N274" s="1357"/>
      <c r="O274" s="1357"/>
      <c r="P274" s="1282"/>
      <c r="Q274" s="542"/>
      <c r="R274" s="542"/>
      <c r="S274" s="542"/>
      <c r="T274" s="542"/>
      <c r="U274" s="542"/>
      <c r="V274" s="542"/>
    </row>
    <row r="275" spans="1:22" s="1" customFormat="1" ht="102" customHeight="1">
      <c r="A275" s="2353" t="s">
        <v>61</v>
      </c>
      <c r="B275" s="2354"/>
      <c r="C275" s="2354"/>
      <c r="D275" s="2354"/>
      <c r="E275" s="2354"/>
      <c r="F275" s="2355"/>
      <c r="G275" s="1572" t="s">
        <v>335</v>
      </c>
      <c r="H275" s="1577" t="s">
        <v>344</v>
      </c>
      <c r="I275" s="1573" t="s">
        <v>345</v>
      </c>
      <c r="J275" s="1572" t="s">
        <v>201</v>
      </c>
      <c r="K275" s="1574" t="s">
        <v>346</v>
      </c>
      <c r="L275" s="1575" t="s">
        <v>345</v>
      </c>
      <c r="M275" s="1571" t="s">
        <v>257</v>
      </c>
      <c r="N275" s="1576" t="s">
        <v>347</v>
      </c>
      <c r="O275" s="1564" t="s">
        <v>345</v>
      </c>
      <c r="P275" s="532"/>
      <c r="Q275" s="532"/>
      <c r="R275" s="532"/>
      <c r="S275" s="102"/>
      <c r="T275" s="102"/>
      <c r="U275" s="98"/>
      <c r="V275" s="98"/>
    </row>
    <row r="276" spans="1:22" s="1" customFormat="1" ht="15.75" customHeight="1">
      <c r="A276" s="2356" t="s">
        <v>62</v>
      </c>
      <c r="B276" s="2357"/>
      <c r="C276" s="2357"/>
      <c r="D276" s="2357"/>
      <c r="E276" s="2357"/>
      <c r="F276" s="2358"/>
      <c r="G276" s="1560">
        <f t="shared" ref="G276:O276" si="59">+G277+G288+G289+G290+G286+G287</f>
        <v>40885.199999999997</v>
      </c>
      <c r="H276" s="1563">
        <f t="shared" si="59"/>
        <v>45672.6</v>
      </c>
      <c r="I276" s="1479">
        <f t="shared" si="59"/>
        <v>4707.0999999999976</v>
      </c>
      <c r="J276" s="1562">
        <f t="shared" si="59"/>
        <v>38075.1</v>
      </c>
      <c r="K276" s="1563">
        <f t="shared" si="59"/>
        <v>37734.300000000003</v>
      </c>
      <c r="L276" s="1561">
        <f t="shared" si="59"/>
        <v>-340.80000000000007</v>
      </c>
      <c r="M276" s="1479">
        <f t="shared" si="59"/>
        <v>43768.299999999996</v>
      </c>
      <c r="N276" s="1563">
        <f t="shared" si="59"/>
        <v>39864.199999999997</v>
      </c>
      <c r="O276" s="1561">
        <f t="shared" si="59"/>
        <v>-3904.1</v>
      </c>
      <c r="P276" s="630"/>
      <c r="Q276" s="630"/>
      <c r="R276" s="630"/>
      <c r="S276" s="98"/>
      <c r="T276" s="98"/>
      <c r="U276" s="98"/>
      <c r="V276" s="98"/>
    </row>
    <row r="277" spans="1:22" s="1" customFormat="1" ht="15.75" customHeight="1">
      <c r="A277" s="2120" t="s">
        <v>136</v>
      </c>
      <c r="B277" s="2121"/>
      <c r="C277" s="2121"/>
      <c r="D277" s="2121"/>
      <c r="E277" s="2121"/>
      <c r="F277" s="2121"/>
      <c r="G277" s="1565">
        <f>SUM(G278:G285)</f>
        <v>38557.9</v>
      </c>
      <c r="H277" s="166">
        <f t="shared" ref="H277:O277" si="60">SUM(H278:H285)</f>
        <v>43345.3</v>
      </c>
      <c r="I277" s="1488">
        <f t="shared" si="60"/>
        <v>4707.0999999999976</v>
      </c>
      <c r="J277" s="719">
        <f t="shared" si="60"/>
        <v>36475.1</v>
      </c>
      <c r="K277" s="166">
        <f t="shared" si="60"/>
        <v>36533.700000000004</v>
      </c>
      <c r="L277" s="160">
        <f t="shared" si="60"/>
        <v>58.600000000000023</v>
      </c>
      <c r="M277" s="1488">
        <f t="shared" si="60"/>
        <v>43768.299999999996</v>
      </c>
      <c r="N277" s="166">
        <f t="shared" si="60"/>
        <v>39864.199999999997</v>
      </c>
      <c r="O277" s="160">
        <f t="shared" si="60"/>
        <v>-3904.1</v>
      </c>
      <c r="P277" s="630"/>
      <c r="Q277" s="630"/>
      <c r="R277" s="630"/>
      <c r="S277" s="98"/>
      <c r="T277" s="98"/>
      <c r="U277" s="101"/>
      <c r="V277" s="101"/>
    </row>
    <row r="278" spans="1:22" s="1" customFormat="1" ht="15.75" customHeight="1">
      <c r="A278" s="2122" t="s">
        <v>63</v>
      </c>
      <c r="B278" s="2123"/>
      <c r="C278" s="2123"/>
      <c r="D278" s="2123"/>
      <c r="E278" s="2123"/>
      <c r="F278" s="1994"/>
      <c r="G278" s="1532">
        <f>SUMIF(F14:F269,"sb",G14:G269)</f>
        <v>14392.900000000001</v>
      </c>
      <c r="H278" s="141">
        <f>SUMIF(F14:F269,"sb",H14:H269)</f>
        <v>14851.699999999999</v>
      </c>
      <c r="I278" s="528">
        <f>SUMIF(F14:F269,"sb",I14:I269)</f>
        <v>458.7999999999991</v>
      </c>
      <c r="J278" s="720">
        <f>SUMIF(F14:F268,"sb",J14:J268)</f>
        <v>14774.3</v>
      </c>
      <c r="K278" s="141">
        <f>SUMIF(F14:F268,"sb",K14:K268)</f>
        <v>14832.9</v>
      </c>
      <c r="L278" s="158">
        <f>SUMIF(F14:F268,"sb",L14:L268)</f>
        <v>58.600000000000023</v>
      </c>
      <c r="M278" s="528">
        <f>SUMIF(F14:F268,"sb",M14:M268)</f>
        <v>22126.399999999998</v>
      </c>
      <c r="N278" s="141">
        <f>SUMIF(F14:F268,"sb",N14:N268)</f>
        <v>18222.3</v>
      </c>
      <c r="O278" s="158">
        <f>SUMIF(F14:F268,"sb",O14:O268)</f>
        <v>-3904.1</v>
      </c>
      <c r="P278" s="528"/>
      <c r="Q278" s="528"/>
      <c r="R278" s="528"/>
      <c r="S278" s="101"/>
      <c r="T278" s="101"/>
      <c r="U278" s="101"/>
      <c r="V278" s="101"/>
    </row>
    <row r="279" spans="1:22" s="1" customFormat="1" ht="27.75" customHeight="1">
      <c r="A279" s="2124" t="s">
        <v>169</v>
      </c>
      <c r="B279" s="2125"/>
      <c r="C279" s="2125"/>
      <c r="D279" s="2125"/>
      <c r="E279" s="2125"/>
      <c r="F279" s="2125"/>
      <c r="G279" s="117">
        <f>SUMIF(F14:F268,"sb(S)",G14:G268)</f>
        <v>6621.5999999999995</v>
      </c>
      <c r="H279" s="128">
        <f>SUMIF(F14:F268,"sb(S)",H14:H268)</f>
        <v>6621.5999999999995</v>
      </c>
      <c r="I279" s="612">
        <f>SUMIF(F14:F268,"sb(S)",I14:I268)</f>
        <v>-2.2737367544323206E-13</v>
      </c>
      <c r="J279" s="615">
        <f>SUMIF(F14:F268,"sb(S)",J14:J268)</f>
        <v>6609.4</v>
      </c>
      <c r="K279" s="128">
        <f>SUMIF(F14:F268,"sb(S)",K14:K268)</f>
        <v>6609.4</v>
      </c>
      <c r="L279" s="125">
        <f>SUMIF(F14:F268,"sb(S)",L14:L268)</f>
        <v>0</v>
      </c>
      <c r="M279" s="612">
        <f>SUMIF(F14:F268,"sb(S)",M14:M268)</f>
        <v>6609.4</v>
      </c>
      <c r="N279" s="128">
        <f>SUMIF(F14:F268,"sb(S)",N14:N268)</f>
        <v>6609.4</v>
      </c>
      <c r="O279" s="125">
        <f>SUMIF(F14:F268,"sb(S)",O14:O268)</f>
        <v>0</v>
      </c>
      <c r="P279" s="528"/>
      <c r="Q279" s="528"/>
      <c r="R279" s="528"/>
      <c r="S279" s="101"/>
      <c r="T279" s="101"/>
      <c r="U279" s="101"/>
      <c r="V279" s="101"/>
    </row>
    <row r="280" spans="1:22" s="1" customFormat="1" ht="15.75" customHeight="1">
      <c r="A280" s="2124" t="s">
        <v>303</v>
      </c>
      <c r="B280" s="2125"/>
      <c r="C280" s="2125"/>
      <c r="D280" s="2125"/>
      <c r="E280" s="2125"/>
      <c r="F280" s="2131"/>
      <c r="G280" s="117">
        <f>SUMIF(F22:F269,"sb(p)",G22:G269)</f>
        <v>0</v>
      </c>
      <c r="H280" s="128">
        <f>SUMIF(F22:F269,"sb(p)",H22:H269)</f>
        <v>0</v>
      </c>
      <c r="I280" s="612">
        <f>SUMIF(F22:F269,"sb(p)",I22:I269)</f>
        <v>0</v>
      </c>
      <c r="J280" s="615">
        <f>SUMIF(F22:F269,"sb(p)",J22:J269)</f>
        <v>669.4</v>
      </c>
      <c r="K280" s="128">
        <f>SUMIF(F22:F269,"sb(p)",K22:K269)</f>
        <v>669.4</v>
      </c>
      <c r="L280" s="125">
        <f>SUMIF(F22:F269,"sb(p)",L22:L269)</f>
        <v>0</v>
      </c>
      <c r="M280" s="612">
        <f>SUMIF(F22:F269,"sb(p)",M22:M269)</f>
        <v>754.5</v>
      </c>
      <c r="N280" s="128">
        <f>SUMIF(F22:F269,"sb(p)",N22:N269)</f>
        <v>754.5</v>
      </c>
      <c r="O280" s="125">
        <f>SUMIF(F22:F269,"sb(p)",O22:O269)</f>
        <v>0</v>
      </c>
      <c r="P280" s="528"/>
      <c r="Q280" s="528"/>
      <c r="R280" s="528"/>
      <c r="S280" s="101"/>
      <c r="T280" s="101"/>
      <c r="U280" s="101"/>
      <c r="V280" s="101"/>
    </row>
    <row r="281" spans="1:22" s="1" customFormat="1" ht="26.25" customHeight="1">
      <c r="A281" s="2089" t="s">
        <v>124</v>
      </c>
      <c r="B281" s="2090"/>
      <c r="C281" s="2090"/>
      <c r="D281" s="2090"/>
      <c r="E281" s="2090"/>
      <c r="F281" s="2090"/>
      <c r="G281" s="1566">
        <f>SUMIF(F20:F268,"sb(f)",G20:G268)</f>
        <v>600</v>
      </c>
      <c r="H281" s="152">
        <f>SUMIF(F20:F268,"sb(f)",H20:H268)</f>
        <v>600</v>
      </c>
      <c r="I281" s="1489">
        <f>SUMIF(F20:F268,"sb(f)",I20:I268)</f>
        <v>0</v>
      </c>
      <c r="J281" s="721">
        <f>SUMIF(F20:F268,"sb(f)",J20:J268)</f>
        <v>500</v>
      </c>
      <c r="K281" s="152">
        <f>SUMIF(F20:F268,"sb(f)",K20:K268)</f>
        <v>500</v>
      </c>
      <c r="L281" s="151">
        <f>SUMIF(F20:F268,"sb(f)",L20:L268)</f>
        <v>0</v>
      </c>
      <c r="M281" s="1489">
        <f>SUMIF(F20:F268,"sb(f)",M20:M268)</f>
        <v>350</v>
      </c>
      <c r="N281" s="152">
        <f>SUMIF(F20:F268,"sb(f)",N20:N268)</f>
        <v>350</v>
      </c>
      <c r="O281" s="151">
        <f>SUMIF(F20:F268,"sb(f)",O20:O268)</f>
        <v>0</v>
      </c>
      <c r="P281" s="528"/>
      <c r="Q281" s="528"/>
      <c r="R281" s="528"/>
      <c r="S281" s="101"/>
      <c r="T281" s="101"/>
      <c r="U281" s="101"/>
      <c r="V281" s="101"/>
    </row>
    <row r="282" spans="1:22" s="1" customFormat="1" ht="26.25" customHeight="1">
      <c r="A282" s="2089" t="s">
        <v>118</v>
      </c>
      <c r="B282" s="2090"/>
      <c r="C282" s="2090"/>
      <c r="D282" s="2090"/>
      <c r="E282" s="2090"/>
      <c r="F282" s="2090"/>
      <c r="G282" s="1566">
        <f>SUMIF(F25:F268,"sb(es)",G25:G268)</f>
        <v>418.29999999999995</v>
      </c>
      <c r="H282" s="152">
        <f>SUMIF(F18:F268,"sb(es)",H18:H268)</f>
        <v>498.59999999999997</v>
      </c>
      <c r="I282" s="1489">
        <f>SUMIF(F18:F268,"sb(es)",I18:I268)</f>
        <v>0</v>
      </c>
      <c r="J282" s="721">
        <f>SUMIF(F25:F268,"sb(es)",J25:J268)</f>
        <v>113</v>
      </c>
      <c r="K282" s="152">
        <f>SUMIF(F25:F268,"sb(es)",K25:K268)</f>
        <v>113</v>
      </c>
      <c r="L282" s="151">
        <f>SUMIF(F25:F268,"sb(es)",L25:L268)</f>
        <v>0</v>
      </c>
      <c r="M282" s="1489">
        <f>SUMIF(F25:F268,"sb(es)",M25:M268)</f>
        <v>113</v>
      </c>
      <c r="N282" s="152">
        <f>SUMIF(F25:F268,"sb(es)",N25:N268)</f>
        <v>113</v>
      </c>
      <c r="O282" s="151">
        <f>SUMIF(F25:F268,"sb(es)",O25:O268)</f>
        <v>0</v>
      </c>
      <c r="P282" s="528"/>
      <c r="Q282" s="528"/>
      <c r="R282" s="528"/>
      <c r="S282" s="101"/>
      <c r="T282" s="101"/>
      <c r="U282" s="100"/>
      <c r="V282" s="100"/>
    </row>
    <row r="283" spans="1:22" s="1" customFormat="1" ht="27.75" customHeight="1">
      <c r="A283" s="2089" t="s">
        <v>116</v>
      </c>
      <c r="B283" s="2090"/>
      <c r="C283" s="2090"/>
      <c r="D283" s="2090"/>
      <c r="E283" s="2090"/>
      <c r="F283" s="2090"/>
      <c r="G283" s="1566">
        <f>SUMIF(F22:F268,"SB(esa)",G22:G268)</f>
        <v>31.6</v>
      </c>
      <c r="H283" s="152">
        <f>SUMIF(F22:F268,"SB(esa)",H22:H268)</f>
        <v>0</v>
      </c>
      <c r="I283" s="1489">
        <f>SUMIF(F22:F268,"SB(esa)",I22:I268)</f>
        <v>-31.6</v>
      </c>
      <c r="J283" s="721">
        <f>SUMIF(F22:F268,"SB(esa)",J22:J268)</f>
        <v>0</v>
      </c>
      <c r="K283" s="152">
        <f>SUMIF(F22:F268,"SB(esa)",K22:K268)</f>
        <v>0</v>
      </c>
      <c r="L283" s="151">
        <f>SUMIF(F22:F268,"SB(esa)",L22:L268)</f>
        <v>0</v>
      </c>
      <c r="M283" s="1489">
        <f>SUMIF(F22:F268,"SB(esa)",M22:M268)</f>
        <v>0</v>
      </c>
      <c r="N283" s="152">
        <f>SUMIF(F22:F268,"SB(esa)",N22:N268)</f>
        <v>0</v>
      </c>
      <c r="O283" s="151">
        <f>SUMIF(F22:F268,"SB(esa)",O22:O268)</f>
        <v>0</v>
      </c>
      <c r="P283" s="528"/>
      <c r="Q283" s="528"/>
      <c r="R283" s="528"/>
      <c r="S283" s="100"/>
      <c r="T283" s="100"/>
      <c r="U283" s="101"/>
      <c r="V283" s="101"/>
    </row>
    <row r="284" spans="1:22" s="1" customFormat="1" ht="15" customHeight="1">
      <c r="A284" s="2111" t="s">
        <v>64</v>
      </c>
      <c r="B284" s="2112"/>
      <c r="C284" s="2112"/>
      <c r="D284" s="2112"/>
      <c r="E284" s="2112"/>
      <c r="F284" s="2113"/>
      <c r="G284" s="1567">
        <f>SUMIF(F20:F268,"sb(sp)",G20:G268)</f>
        <v>2589.1999999999998</v>
      </c>
      <c r="H284" s="153">
        <f>SUMIF(F20:F268,"sb(sp)",H20:H268)</f>
        <v>2775.3</v>
      </c>
      <c r="I284" s="1490">
        <f>SUMIF(F20:F268,"sb(sp)",I20:I268)</f>
        <v>186.10000000000002</v>
      </c>
      <c r="J284" s="722">
        <f>SUMIF(F20:F268,"sb(sp)",J20:J268)</f>
        <v>2595.1999999999998</v>
      </c>
      <c r="K284" s="153">
        <f>SUMIF(F20:F268,"sb(sp)",K20:K268)</f>
        <v>2595.1999999999998</v>
      </c>
      <c r="L284" s="154">
        <f>SUMIF(F20:F268,"sb(sp)",L20:L268)</f>
        <v>0</v>
      </c>
      <c r="M284" s="1490">
        <f>SUMIF(F20:F268,"sb(sp)",M20:M268)</f>
        <v>2601.1999999999998</v>
      </c>
      <c r="N284" s="153">
        <f>SUMIF(F20:F268,"sb(sp)",N20:N268)</f>
        <v>2601.1999999999998</v>
      </c>
      <c r="O284" s="154">
        <f>SUMIF(F20:F268,"sb(sp)",O20:O268)</f>
        <v>0</v>
      </c>
      <c r="P284" s="528"/>
      <c r="Q284" s="528"/>
      <c r="R284" s="528"/>
      <c r="S284" s="101"/>
      <c r="T284" s="101"/>
      <c r="U284" s="101"/>
      <c r="V284" s="101"/>
    </row>
    <row r="285" spans="1:22" s="1" customFormat="1" ht="26.25" customHeight="1">
      <c r="A285" s="2111" t="s">
        <v>65</v>
      </c>
      <c r="B285" s="2112"/>
      <c r="C285" s="2112"/>
      <c r="D285" s="2112"/>
      <c r="E285" s="2112"/>
      <c r="F285" s="2113"/>
      <c r="G285" s="1566">
        <f>SUMIF(F14:F268,"sb(vb)",G14:G268)</f>
        <v>13904.300000000003</v>
      </c>
      <c r="H285" s="152">
        <f>SUMIF(F14:F271,"sb(vb)",H14:H271)</f>
        <v>17998.100000000002</v>
      </c>
      <c r="I285" s="1489">
        <f>SUMIF(F14:F271,"sb(vb)",I14:I271)</f>
        <v>4093.7999999999988</v>
      </c>
      <c r="J285" s="721">
        <f>SUMIF(F14:F268,"sb(vb)",J14:J268)</f>
        <v>11213.800000000001</v>
      </c>
      <c r="K285" s="152">
        <f>SUMIF(F14:F268,"sb(vb)",K14:K268)</f>
        <v>11213.800000000001</v>
      </c>
      <c r="L285" s="151">
        <f>SUMIF(F14:F268,"sb(vb)",L14:L268)</f>
        <v>0</v>
      </c>
      <c r="M285" s="1489">
        <f>SUMIF(F14:F268,"sb(vb)",M14:M268)</f>
        <v>11213.800000000001</v>
      </c>
      <c r="N285" s="152">
        <f>SUMIF(F14:F268,"sb(vb)",N14:N268)</f>
        <v>11213.800000000001</v>
      </c>
      <c r="O285" s="151">
        <f>SUMIF(F14:F268,"sb(vb)",O14:O268)</f>
        <v>0</v>
      </c>
      <c r="P285" s="528"/>
      <c r="Q285" s="528"/>
      <c r="R285" s="528"/>
      <c r="S285" s="101"/>
      <c r="T285" s="101"/>
      <c r="U285" s="101"/>
      <c r="V285" s="101"/>
    </row>
    <row r="286" spans="1:22" s="1" customFormat="1" ht="26.25" customHeight="1">
      <c r="A286" s="2100" t="s">
        <v>358</v>
      </c>
      <c r="B286" s="2101"/>
      <c r="C286" s="2101"/>
      <c r="D286" s="2101"/>
      <c r="E286" s="2101"/>
      <c r="F286" s="2362"/>
      <c r="G286" s="1568">
        <f>SUMIF(F15:F269,"sb(vbl)",G15:G269)</f>
        <v>0.1</v>
      </c>
      <c r="H286" s="167">
        <f>SUMIF(F15:F269,"sb(vbl)",H15:H269)</f>
        <v>0.1</v>
      </c>
      <c r="I286" s="1491">
        <f>SUMIF(F15:F269,"sb(vbl)",I15:I269)</f>
        <v>0</v>
      </c>
      <c r="J286" s="723">
        <f>SUMIF(F15:F269,"sb(vbl)",J15:J269)</f>
        <v>0</v>
      </c>
      <c r="K286" s="167">
        <f>SUMIF(F15:F269,"sb(vbl)",K15:K269)</f>
        <v>0</v>
      </c>
      <c r="L286" s="161">
        <f>SUMIF(F15:F269,"sb(vbl)",L15:L269)</f>
        <v>0</v>
      </c>
      <c r="M286" s="1491">
        <f>SUMIF(F15:F269,"sb(vbl)",M15:M269)</f>
        <v>0</v>
      </c>
      <c r="N286" s="167">
        <f>SUMIF(F15:F269,"sb(vbl)",N15:N269)</f>
        <v>0</v>
      </c>
      <c r="O286" s="161">
        <f>SUMIF(F15:F269,"sb(vbl)",O15:O269)</f>
        <v>0</v>
      </c>
      <c r="P286" s="528"/>
      <c r="Q286" s="528"/>
      <c r="R286" s="528"/>
      <c r="S286" s="101"/>
      <c r="T286" s="101"/>
      <c r="U286" s="101"/>
      <c r="V286" s="101"/>
    </row>
    <row r="287" spans="1:22" s="1" customFormat="1" ht="26.25" customHeight="1">
      <c r="A287" s="2100" t="s">
        <v>359</v>
      </c>
      <c r="B287" s="2101"/>
      <c r="C287" s="2101"/>
      <c r="D287" s="2101"/>
      <c r="E287" s="2101"/>
      <c r="F287" s="2362"/>
      <c r="G287" s="1568">
        <f>SUMIF(F16:F270,"sb(esl)",G16:G270)</f>
        <v>70.7</v>
      </c>
      <c r="H287" s="167">
        <f>SUMIF(F16:F270,"sb(esl)",H16:H270)</f>
        <v>70.7</v>
      </c>
      <c r="I287" s="1491">
        <f>SUMIF(F16:F270,"sb(esl)",I16:I270)</f>
        <v>0</v>
      </c>
      <c r="J287" s="723">
        <f>SUMIF(F16:F270,"sb(esl)",J16:J270)</f>
        <v>0</v>
      </c>
      <c r="K287" s="167">
        <f>SUMIF(F16:F270,"sb(esl)",K16:K270)</f>
        <v>0</v>
      </c>
      <c r="L287" s="161">
        <f>SUMIF(F16:F270,"sb(esl)",L16:L270)</f>
        <v>0</v>
      </c>
      <c r="M287" s="1491">
        <f>SUMIF(F16:F270,"sb(esl)",M16:M270)</f>
        <v>0</v>
      </c>
      <c r="N287" s="167">
        <f>SUMIF(F16:F270,"sb(esl)",N16:N270)</f>
        <v>0</v>
      </c>
      <c r="O287" s="161">
        <f>SUMIF(F16:F270,"sb(esl)",O16:O270)</f>
        <v>0</v>
      </c>
      <c r="P287" s="528"/>
      <c r="Q287" s="528"/>
      <c r="R287" s="528"/>
      <c r="S287" s="101"/>
      <c r="T287" s="101"/>
      <c r="U287" s="101"/>
      <c r="V287" s="101"/>
    </row>
    <row r="288" spans="1:22" s="1" customFormat="1" ht="15.75" customHeight="1">
      <c r="A288" s="2114" t="s">
        <v>97</v>
      </c>
      <c r="B288" s="2115"/>
      <c r="C288" s="2115"/>
      <c r="D288" s="2115"/>
      <c r="E288" s="2115"/>
      <c r="F288" s="2116"/>
      <c r="G288" s="1568">
        <f>SUMIF(F20:F268,"sb(l)",G20:G268)</f>
        <v>1499.9</v>
      </c>
      <c r="H288" s="167">
        <f>SUMIF(F20:F268,"sb(l)",H20:H268)</f>
        <v>1499.9</v>
      </c>
      <c r="I288" s="1491">
        <f>SUMIF(F20:F268,"sb(l)",I20:I268)</f>
        <v>0</v>
      </c>
      <c r="J288" s="723">
        <f>SUMIF(F20:F268,"sb(l)",J20:J268)</f>
        <v>0</v>
      </c>
      <c r="K288" s="167">
        <f>SUMIF(F20:F268,"sb(l)",K20:K268)</f>
        <v>0</v>
      </c>
      <c r="L288" s="161">
        <f>SUMIF(F20:F268,"sb(l)",L20:L268)</f>
        <v>0</v>
      </c>
      <c r="M288" s="1491">
        <f>SUMIF(F20:F268,"sb(l)",M20:M268)</f>
        <v>0</v>
      </c>
      <c r="N288" s="167">
        <f>SUMIF(F20:F268,"sb(l)",N20:N268)</f>
        <v>0</v>
      </c>
      <c r="O288" s="161">
        <f>SUMIF(F20:F268,"sb(l)",O20:O268)</f>
        <v>0</v>
      </c>
      <c r="P288" s="528"/>
      <c r="Q288" s="528"/>
      <c r="R288" s="528"/>
      <c r="S288" s="101"/>
      <c r="T288" s="101"/>
      <c r="U288" s="101"/>
      <c r="V288" s="101"/>
    </row>
    <row r="289" spans="1:22" s="1" customFormat="1" ht="15.75" customHeight="1">
      <c r="A289" s="2100" t="s">
        <v>155</v>
      </c>
      <c r="B289" s="2101"/>
      <c r="C289" s="2101"/>
      <c r="D289" s="2101"/>
      <c r="E289" s="2101"/>
      <c r="F289" s="2101"/>
      <c r="G289" s="1568">
        <f>SUMIF(F20:F268,"sb(spl)",G20:G268)</f>
        <v>356.6</v>
      </c>
      <c r="H289" s="167">
        <f>SUMIF(F20:F268,"sb(spl)",H20:H268)</f>
        <v>356.6</v>
      </c>
      <c r="I289" s="1491">
        <f>SUMIF(F20:F268,"sb(spl)",I20:I268)</f>
        <v>0</v>
      </c>
      <c r="J289" s="723">
        <f>SUMIF(F20:F268,"sb(spl)",J20:J268)</f>
        <v>0</v>
      </c>
      <c r="K289" s="167">
        <f>SUMIF(F20:F268,"sb(spl)",K20:K268)</f>
        <v>0</v>
      </c>
      <c r="L289" s="161">
        <f>SUMIF(F20:F268,"sb(spl)",L20:L268)</f>
        <v>0</v>
      </c>
      <c r="M289" s="1491">
        <f>SUMIF(F20:F268,"sb(spl)",M20:M268)</f>
        <v>0</v>
      </c>
      <c r="N289" s="167">
        <f>SUMIF(F20:F268,"sb(spl)",N20:N268)</f>
        <v>0</v>
      </c>
      <c r="O289" s="161">
        <f>SUMIF(F20:F268,"sb(spl)",O20:O268)</f>
        <v>0</v>
      </c>
      <c r="P289" s="528"/>
      <c r="Q289" s="528"/>
      <c r="R289" s="528"/>
      <c r="S289" s="101"/>
      <c r="T289" s="101"/>
      <c r="U289" s="100"/>
      <c r="V289" s="100"/>
    </row>
    <row r="290" spans="1:22" s="1" customFormat="1" ht="28.5" customHeight="1" thickBot="1">
      <c r="A290" s="2100" t="s">
        <v>236</v>
      </c>
      <c r="B290" s="2101"/>
      <c r="C290" s="2101"/>
      <c r="D290" s="2101"/>
      <c r="E290" s="2101"/>
      <c r="F290" s="2101"/>
      <c r="G290" s="1568">
        <f>SUMIF(F20:F268,"sb(fl)",G20:G268)</f>
        <v>400</v>
      </c>
      <c r="H290" s="167">
        <f>SUMIF(F20:F268,"sb(fl)",H20:H268)</f>
        <v>400</v>
      </c>
      <c r="I290" s="1491">
        <f>SUMIF(F20:F268,"sb(fl)",I20:I268)</f>
        <v>0</v>
      </c>
      <c r="J290" s="723">
        <f>SUMIF(F20:F268,"sb(fl)",J20:J268)</f>
        <v>1600</v>
      </c>
      <c r="K290" s="167">
        <f>SUMIF(F20:F268,"sb(fl)",K20:K268)</f>
        <v>1200.5999999999999</v>
      </c>
      <c r="L290" s="161">
        <f>SUMIF(F20:F268,"sb(fl)",L20:L268)</f>
        <v>-399.40000000000009</v>
      </c>
      <c r="M290" s="1491">
        <f>SUMIF(F20:F268,"sb(fl)",M20:M268)</f>
        <v>0</v>
      </c>
      <c r="N290" s="167">
        <f>SUMIF(F20:F268,"sb(fl)",N20:N268)</f>
        <v>0</v>
      </c>
      <c r="O290" s="161">
        <f>SUMIF(F20:F268,"sb(fl)",O20:O268)</f>
        <v>0</v>
      </c>
      <c r="P290" s="528"/>
      <c r="Q290" s="528"/>
      <c r="R290" s="528"/>
      <c r="S290" s="101"/>
      <c r="T290" s="101"/>
      <c r="U290" s="100"/>
      <c r="V290" s="100"/>
    </row>
    <row r="291" spans="1:22" s="1" customFormat="1" ht="15.75" customHeight="1" thickBot="1">
      <c r="A291" s="2105" t="s">
        <v>66</v>
      </c>
      <c r="B291" s="2106"/>
      <c r="C291" s="2106"/>
      <c r="D291" s="2106"/>
      <c r="E291" s="2106"/>
      <c r="F291" s="2107"/>
      <c r="G291" s="1569">
        <f t="shared" ref="G291:O291" si="61">SUM(G292:G294)</f>
        <v>48704.800000000003</v>
      </c>
      <c r="H291" s="169">
        <f t="shared" si="61"/>
        <v>48698.400000000001</v>
      </c>
      <c r="I291" s="1492">
        <f t="shared" si="61"/>
        <v>-6.3999999999974992</v>
      </c>
      <c r="J291" s="725">
        <f t="shared" si="61"/>
        <v>51429.500000000007</v>
      </c>
      <c r="K291" s="169">
        <f t="shared" si="61"/>
        <v>52729.500000000007</v>
      </c>
      <c r="L291" s="163">
        <f t="shared" si="61"/>
        <v>1300</v>
      </c>
      <c r="M291" s="1492">
        <f t="shared" si="61"/>
        <v>55176.000000000007</v>
      </c>
      <c r="N291" s="169">
        <f t="shared" si="61"/>
        <v>58854.30000000001</v>
      </c>
      <c r="O291" s="163">
        <f t="shared" si="61"/>
        <v>3678.3</v>
      </c>
      <c r="P291" s="630"/>
      <c r="Q291" s="630"/>
      <c r="R291" s="630"/>
      <c r="S291" s="100"/>
      <c r="T291" s="100"/>
      <c r="U291" s="18"/>
      <c r="V291" s="18"/>
    </row>
    <row r="292" spans="1:22" s="1" customFormat="1" ht="15.75" customHeight="1">
      <c r="A292" s="2108" t="s">
        <v>67</v>
      </c>
      <c r="B292" s="2109"/>
      <c r="C292" s="2109"/>
      <c r="D292" s="2109"/>
      <c r="E292" s="2109"/>
      <c r="F292" s="2110"/>
      <c r="G292" s="1567">
        <f>SUMIF(F20:F268,"lrvb",G20:G268)</f>
        <v>47892.3</v>
      </c>
      <c r="H292" s="153">
        <f>SUMIF(F20:F268,"lrvb",H20:H268)</f>
        <v>48528.5</v>
      </c>
      <c r="I292" s="1490">
        <f>SUMIF(F20:F268,"lrvb",I20:I268)</f>
        <v>636.20000000000255</v>
      </c>
      <c r="J292" s="722">
        <f>SUMIF(F20:F268,"lrvb",J20:J268)</f>
        <v>47819.400000000009</v>
      </c>
      <c r="K292" s="153">
        <f>SUMIF(F20:F268,"lrvb",K20:K268)</f>
        <v>47819.400000000009</v>
      </c>
      <c r="L292" s="154">
        <f>SUMIF(F20:F268,"lrvb",L20:L268)</f>
        <v>0</v>
      </c>
      <c r="M292" s="1490">
        <f>SUMIF(F20:F268,"lrvb",M20:M268)</f>
        <v>47819.400000000009</v>
      </c>
      <c r="N292" s="153">
        <f>SUMIF(F20:F268,"lrvb",N20:N268)</f>
        <v>47819.400000000009</v>
      </c>
      <c r="O292" s="154">
        <f>SUMIF(F20:F268,"lrvb",O20:O268)</f>
        <v>0</v>
      </c>
      <c r="P292" s="528"/>
      <c r="Q292" s="528"/>
      <c r="R292" s="528"/>
      <c r="S292" s="18"/>
      <c r="T292" s="18"/>
      <c r="U292" s="18"/>
      <c r="V292" s="18"/>
    </row>
    <row r="293" spans="1:22" s="1" customFormat="1" ht="15.75" customHeight="1">
      <c r="A293" s="2089" t="s">
        <v>88</v>
      </c>
      <c r="B293" s="2090"/>
      <c r="C293" s="2090"/>
      <c r="D293" s="2090"/>
      <c r="E293" s="2090"/>
      <c r="F293" s="2361"/>
      <c r="G293" s="1566">
        <f>SUMIF(F20:F269,"es",G20:G269)</f>
        <v>804.8</v>
      </c>
      <c r="H293" s="152">
        <f>SUMIF(F20:F269,"es",H20:H269)</f>
        <v>167.1</v>
      </c>
      <c r="I293" s="1489">
        <f>SUMIF(F20:F269,"es",I20:I269)</f>
        <v>-637.70000000000005</v>
      </c>
      <c r="J293" s="721">
        <f>SUMIF(F22:F269,"es",J22:J269)</f>
        <v>3610.1</v>
      </c>
      <c r="K293" s="152">
        <f>SUMIF(F22:F269,"es",K22:K269)</f>
        <v>4910.1000000000004</v>
      </c>
      <c r="L293" s="151">
        <f>SUMIF(F22:F269,"es",L22:L269)</f>
        <v>1300</v>
      </c>
      <c r="M293" s="1489">
        <f>SUMIF(F22:F269,"es",M22:M269)</f>
        <v>7356.5999999999995</v>
      </c>
      <c r="N293" s="152">
        <f>SUMIF(F22:F269,"es",N22:N269)</f>
        <v>11034.9</v>
      </c>
      <c r="O293" s="151">
        <f>SUMIF(F22:F269,"es",O22:O269)</f>
        <v>3678.3</v>
      </c>
      <c r="P293" s="528"/>
      <c r="Q293" s="528"/>
      <c r="R293" s="528"/>
      <c r="S293" s="18"/>
      <c r="T293" s="18"/>
      <c r="U293" s="24"/>
      <c r="V293" s="24"/>
    </row>
    <row r="294" spans="1:22" s="1" customFormat="1" ht="15.75" customHeight="1" thickBot="1">
      <c r="A294" s="2128" t="s">
        <v>360</v>
      </c>
      <c r="B294" s="2129"/>
      <c r="C294" s="2129"/>
      <c r="D294" s="2129"/>
      <c r="E294" s="2129"/>
      <c r="F294" s="2130"/>
      <c r="G294" s="1566">
        <f>SUMIF(F23:F270,"kt",G23:G270)</f>
        <v>7.7</v>
      </c>
      <c r="H294" s="152">
        <f>SUMIF(F23:F270,"kt",H23:H270)</f>
        <v>2.8</v>
      </c>
      <c r="I294" s="1489">
        <f>SUMIF(F23:F270,"kt",I23:I270)</f>
        <v>-4.9000000000000004</v>
      </c>
      <c r="J294" s="721">
        <f>SUMIF(F23:F270,"kt",J23:J270)</f>
        <v>0</v>
      </c>
      <c r="K294" s="152">
        <f>SUMIF(F23:F270,"kt",K23:K270)</f>
        <v>0</v>
      </c>
      <c r="L294" s="151">
        <f>SUMIF(F23:F270,"kt",L23:L270)</f>
        <v>0</v>
      </c>
      <c r="M294" s="1489">
        <f>SUMIF(F23:F270,"kt",M23:M270)</f>
        <v>0</v>
      </c>
      <c r="N294" s="152">
        <f>SUMIF(F23:F270,"kt",N23:N270)</f>
        <v>0</v>
      </c>
      <c r="O294" s="151">
        <f>SUMIF(F23:F270,"kt",O23:O270)</f>
        <v>0</v>
      </c>
      <c r="P294" s="528"/>
      <c r="Q294" s="528"/>
      <c r="R294" s="528"/>
      <c r="S294" s="18"/>
      <c r="T294" s="18"/>
      <c r="U294" s="24"/>
      <c r="V294" s="24"/>
    </row>
    <row r="295" spans="1:22" ht="15.75" thickBot="1">
      <c r="A295" s="2097" t="s">
        <v>68</v>
      </c>
      <c r="B295" s="2098"/>
      <c r="C295" s="2098"/>
      <c r="D295" s="2098"/>
      <c r="E295" s="2098"/>
      <c r="F295" s="2099"/>
      <c r="G295" s="1570">
        <f t="shared" ref="G295:O295" si="62">G276+G291</f>
        <v>89590</v>
      </c>
      <c r="H295" s="171">
        <f t="shared" si="62"/>
        <v>94371</v>
      </c>
      <c r="I295" s="1493">
        <f t="shared" si="62"/>
        <v>4700.7</v>
      </c>
      <c r="J295" s="727">
        <f t="shared" si="62"/>
        <v>89504.6</v>
      </c>
      <c r="K295" s="171">
        <f t="shared" si="62"/>
        <v>90463.800000000017</v>
      </c>
      <c r="L295" s="164">
        <f t="shared" si="62"/>
        <v>959.19999999999993</v>
      </c>
      <c r="M295" s="1493">
        <f t="shared" si="62"/>
        <v>98944.3</v>
      </c>
      <c r="N295" s="171">
        <f t="shared" si="62"/>
        <v>98718.5</v>
      </c>
      <c r="O295" s="164">
        <f t="shared" si="62"/>
        <v>-225.79999999999973</v>
      </c>
      <c r="P295" s="630"/>
      <c r="Q295" s="630"/>
      <c r="R295" s="630"/>
      <c r="S295" s="24"/>
      <c r="T295" s="24"/>
      <c r="U295" s="203"/>
      <c r="V295" s="203"/>
    </row>
    <row r="296" spans="1:22">
      <c r="F296" s="1388" t="s">
        <v>336</v>
      </c>
      <c r="G296" s="1388"/>
      <c r="H296" s="1388"/>
      <c r="I296" s="1388"/>
      <c r="J296" s="1388"/>
      <c r="K296" s="1388"/>
      <c r="L296" s="1388"/>
      <c r="M296" s="714"/>
      <c r="N296" s="630"/>
      <c r="O296" s="630"/>
      <c r="P296" s="631"/>
      <c r="Q296" s="631"/>
      <c r="R296" s="631"/>
      <c r="S296" s="203"/>
      <c r="T296" s="203"/>
      <c r="U296" s="203"/>
      <c r="V296" s="203"/>
    </row>
    <row r="297" spans="1:22">
      <c r="G297" s="1358"/>
      <c r="H297" s="1358"/>
      <c r="I297" s="1358"/>
      <c r="J297" s="1358"/>
      <c r="K297" s="1358"/>
      <c r="L297" s="1358"/>
      <c r="M297" s="1358"/>
      <c r="N297" s="1358"/>
      <c r="O297" s="1358"/>
      <c r="P297" s="203"/>
      <c r="Q297" s="544"/>
      <c r="R297" s="544"/>
      <c r="S297" s="544"/>
      <c r="T297" s="544"/>
    </row>
    <row r="298" spans="1:22">
      <c r="F298" s="204"/>
      <c r="G298" s="1359"/>
      <c r="H298" s="1359"/>
      <c r="I298" s="1359"/>
      <c r="J298" s="1359"/>
      <c r="K298" s="1359"/>
      <c r="L298" s="1359"/>
      <c r="M298" s="1359"/>
      <c r="N298" s="1359"/>
      <c r="O298" s="1359"/>
      <c r="P298" s="99"/>
      <c r="Q298" s="544"/>
      <c r="R298" s="544"/>
      <c r="S298" s="544"/>
      <c r="T298" s="544"/>
    </row>
    <row r="299" spans="1:22">
      <c r="P299" s="203"/>
      <c r="Q299" s="99"/>
      <c r="R299" s="99"/>
      <c r="S299" s="99"/>
      <c r="T299" s="99"/>
    </row>
    <row r="300" spans="1:22">
      <c r="P300" s="203" t="s">
        <v>150</v>
      </c>
      <c r="Q300" s="544"/>
      <c r="R300" s="544"/>
      <c r="S300" s="544"/>
      <c r="T300" s="544"/>
    </row>
    <row r="301" spans="1:22">
      <c r="Q301" s="544"/>
      <c r="R301" s="544"/>
      <c r="S301" s="544"/>
      <c r="T301" s="544"/>
    </row>
    <row r="306" spans="7:9">
      <c r="G306" s="1361"/>
      <c r="H306" s="1361"/>
      <c r="I306" s="1361"/>
    </row>
  </sheetData>
  <mergeCells count="305">
    <mergeCell ref="W20:W29"/>
    <mergeCell ref="S247:S248"/>
    <mergeCell ref="U247:U248"/>
    <mergeCell ref="D49:D50"/>
    <mergeCell ref="P49:P50"/>
    <mergeCell ref="W49:W50"/>
    <mergeCell ref="W78:W79"/>
    <mergeCell ref="W202:W204"/>
    <mergeCell ref="D162:F162"/>
    <mergeCell ref="P161:P162"/>
    <mergeCell ref="D163:D165"/>
    <mergeCell ref="D166:D167"/>
    <mergeCell ref="P154:P156"/>
    <mergeCell ref="D75:D76"/>
    <mergeCell ref="P75:P76"/>
    <mergeCell ref="D86:D89"/>
    <mergeCell ref="E96:E97"/>
    <mergeCell ref="D148:D150"/>
    <mergeCell ref="P148:P149"/>
    <mergeCell ref="E149:E150"/>
    <mergeCell ref="W80:W83"/>
    <mergeCell ref="D78:D79"/>
    <mergeCell ref="D80:D83"/>
    <mergeCell ref="W75:W77"/>
    <mergeCell ref="P80:P81"/>
    <mergeCell ref="P82:P83"/>
    <mergeCell ref="W95:W99"/>
    <mergeCell ref="W125:W127"/>
    <mergeCell ref="R126:R127"/>
    <mergeCell ref="T126:T127"/>
    <mergeCell ref="U126:U127"/>
    <mergeCell ref="V126:V127"/>
    <mergeCell ref="W100:W107"/>
    <mergeCell ref="U118:U119"/>
    <mergeCell ref="Q118:Q119"/>
    <mergeCell ref="S118:S119"/>
    <mergeCell ref="W59:W62"/>
    <mergeCell ref="W63:W64"/>
    <mergeCell ref="P68:P70"/>
    <mergeCell ref="W65:W67"/>
    <mergeCell ref="A4:U4"/>
    <mergeCell ref="A5:U5"/>
    <mergeCell ref="A6:U6"/>
    <mergeCell ref="A7:A9"/>
    <mergeCell ref="B7:B9"/>
    <mergeCell ref="C7:C9"/>
    <mergeCell ref="D7:D9"/>
    <mergeCell ref="M7:M9"/>
    <mergeCell ref="P8:P9"/>
    <mergeCell ref="E7:E9"/>
    <mergeCell ref="F7:F9"/>
    <mergeCell ref="G7:G9"/>
    <mergeCell ref="J7:J9"/>
    <mergeCell ref="P7:V7"/>
    <mergeCell ref="Q8:V8"/>
    <mergeCell ref="H7:H9"/>
    <mergeCell ref="I7:I9"/>
    <mergeCell ref="K7:K9"/>
    <mergeCell ref="L7:L9"/>
    <mergeCell ref="W46:W48"/>
    <mergeCell ref="P1:U1"/>
    <mergeCell ref="A51:A52"/>
    <mergeCell ref="B51:B52"/>
    <mergeCell ref="C51:C52"/>
    <mergeCell ref="D51:D52"/>
    <mergeCell ref="E51:E52"/>
    <mergeCell ref="A40:A41"/>
    <mergeCell ref="B40:B41"/>
    <mergeCell ref="D40:D41"/>
    <mergeCell ref="D42:D44"/>
    <mergeCell ref="A11:P11"/>
    <mergeCell ref="D20:D29"/>
    <mergeCell ref="E20:E27"/>
    <mergeCell ref="P20:P22"/>
    <mergeCell ref="P23:P24"/>
    <mergeCell ref="P28:P29"/>
    <mergeCell ref="P40:P41"/>
    <mergeCell ref="E50:F50"/>
    <mergeCell ref="E31:E32"/>
    <mergeCell ref="D36:D37"/>
    <mergeCell ref="A3:U3"/>
    <mergeCell ref="D14:D15"/>
    <mergeCell ref="N7:N9"/>
    <mergeCell ref="O7:O9"/>
    <mergeCell ref="D46:D48"/>
    <mergeCell ref="A65:A67"/>
    <mergeCell ref="B65:B67"/>
    <mergeCell ref="C65:C67"/>
    <mergeCell ref="D65:D67"/>
    <mergeCell ref="P65:P67"/>
    <mergeCell ref="A63:A64"/>
    <mergeCell ref="B63:B64"/>
    <mergeCell ref="C63:C64"/>
    <mergeCell ref="D63:D64"/>
    <mergeCell ref="E63:E64"/>
    <mergeCell ref="P63:P64"/>
    <mergeCell ref="B59:B62"/>
    <mergeCell ref="C59:C62"/>
    <mergeCell ref="D59:D62"/>
    <mergeCell ref="D53:D54"/>
    <mergeCell ref="P53:P54"/>
    <mergeCell ref="A55:A58"/>
    <mergeCell ref="B55:B58"/>
    <mergeCell ref="C55:C58"/>
    <mergeCell ref="D55:D58"/>
    <mergeCell ref="P55:P58"/>
    <mergeCell ref="A59:A62"/>
    <mergeCell ref="P61:P62"/>
    <mergeCell ref="B71:B74"/>
    <mergeCell ref="C71:C74"/>
    <mergeCell ref="P73:P74"/>
    <mergeCell ref="A68:A70"/>
    <mergeCell ref="B68:B70"/>
    <mergeCell ref="C68:C70"/>
    <mergeCell ref="D68:D70"/>
    <mergeCell ref="E68:E70"/>
    <mergeCell ref="D73:D74"/>
    <mergeCell ref="A123:A124"/>
    <mergeCell ref="B123:B124"/>
    <mergeCell ref="C123:C124"/>
    <mergeCell ref="D123:D124"/>
    <mergeCell ref="E123:E124"/>
    <mergeCell ref="E141:E143"/>
    <mergeCell ref="E105:E106"/>
    <mergeCell ref="D109:D110"/>
    <mergeCell ref="P109:P110"/>
    <mergeCell ref="P118:P119"/>
    <mergeCell ref="P111:P112"/>
    <mergeCell ref="D128:D129"/>
    <mergeCell ref="D130:D131"/>
    <mergeCell ref="D132:D137"/>
    <mergeCell ref="P133:P135"/>
    <mergeCell ref="D139:D147"/>
    <mergeCell ref="P139:P141"/>
    <mergeCell ref="D125:D127"/>
    <mergeCell ref="P125:P127"/>
    <mergeCell ref="P245:P246"/>
    <mergeCell ref="D230:D233"/>
    <mergeCell ref="D234:D235"/>
    <mergeCell ref="D237:F237"/>
    <mergeCell ref="Q245:Q246"/>
    <mergeCell ref="B272:F272"/>
    <mergeCell ref="D264:D266"/>
    <mergeCell ref="P264:P266"/>
    <mergeCell ref="D268:D269"/>
    <mergeCell ref="C270:F270"/>
    <mergeCell ref="D254:D256"/>
    <mergeCell ref="D258:D259"/>
    <mergeCell ref="P258:P259"/>
    <mergeCell ref="D261:D262"/>
    <mergeCell ref="P261:P262"/>
    <mergeCell ref="P247:P248"/>
    <mergeCell ref="Q247:Q248"/>
    <mergeCell ref="A293:F293"/>
    <mergeCell ref="A295:F295"/>
    <mergeCell ref="P182:P183"/>
    <mergeCell ref="D191:D192"/>
    <mergeCell ref="P197:P198"/>
    <mergeCell ref="A294:F294"/>
    <mergeCell ref="A286:F286"/>
    <mergeCell ref="A287:F287"/>
    <mergeCell ref="D207:D208"/>
    <mergeCell ref="P207:P208"/>
    <mergeCell ref="P209:P210"/>
    <mergeCell ref="A278:F278"/>
    <mergeCell ref="A279:F279"/>
    <mergeCell ref="A280:F280"/>
    <mergeCell ref="A273:Q273"/>
    <mergeCell ref="C238:F238"/>
    <mergeCell ref="D245:D249"/>
    <mergeCell ref="D250:D252"/>
    <mergeCell ref="P250:P252"/>
    <mergeCell ref="A289:F289"/>
    <mergeCell ref="A290:F290"/>
    <mergeCell ref="A291:F291"/>
    <mergeCell ref="A292:F292"/>
    <mergeCell ref="A281:F281"/>
    <mergeCell ref="A282:F282"/>
    <mergeCell ref="A283:F283"/>
    <mergeCell ref="A284:F284"/>
    <mergeCell ref="A285:F285"/>
    <mergeCell ref="A288:F288"/>
    <mergeCell ref="A275:F275"/>
    <mergeCell ref="A276:F276"/>
    <mergeCell ref="A277:F277"/>
    <mergeCell ref="D173:D174"/>
    <mergeCell ref="C271:F271"/>
    <mergeCell ref="A274:F274"/>
    <mergeCell ref="D253:F253"/>
    <mergeCell ref="D193:D194"/>
    <mergeCell ref="D189:D190"/>
    <mergeCell ref="E173:E174"/>
    <mergeCell ref="D219:D221"/>
    <mergeCell ref="D205:D206"/>
    <mergeCell ref="W7:W9"/>
    <mergeCell ref="C13:W13"/>
    <mergeCell ref="W30:W35"/>
    <mergeCell ref="W36:W37"/>
    <mergeCell ref="W38:W39"/>
    <mergeCell ref="W40:W41"/>
    <mergeCell ref="W42:W44"/>
    <mergeCell ref="P103:P104"/>
    <mergeCell ref="Q103:Q104"/>
    <mergeCell ref="S103:S104"/>
    <mergeCell ref="U103:U104"/>
    <mergeCell ref="D100:D101"/>
    <mergeCell ref="C84:F84"/>
    <mergeCell ref="D95:D97"/>
    <mergeCell ref="W53:W54"/>
    <mergeCell ref="W73:W74"/>
    <mergeCell ref="P42:P44"/>
    <mergeCell ref="W51:W52"/>
    <mergeCell ref="W55:W58"/>
    <mergeCell ref="W68:W70"/>
    <mergeCell ref="D38:D39"/>
    <mergeCell ref="P38:P39"/>
    <mergeCell ref="A10:U10"/>
    <mergeCell ref="A71:A74"/>
    <mergeCell ref="W268:W269"/>
    <mergeCell ref="W199:W200"/>
    <mergeCell ref="W205:W206"/>
    <mergeCell ref="C212:W212"/>
    <mergeCell ref="W219:W221"/>
    <mergeCell ref="W225:W227"/>
    <mergeCell ref="W228:W229"/>
    <mergeCell ref="W230:W233"/>
    <mergeCell ref="S245:S246"/>
    <mergeCell ref="U245:U246"/>
    <mergeCell ref="D222:D224"/>
    <mergeCell ref="P223:P224"/>
    <mergeCell ref="D225:D227"/>
    <mergeCell ref="D228:D229"/>
    <mergeCell ref="D213:D217"/>
    <mergeCell ref="C211:F211"/>
    <mergeCell ref="P202:P203"/>
    <mergeCell ref="W264:W266"/>
    <mergeCell ref="W245:W249"/>
    <mergeCell ref="W250:W253"/>
    <mergeCell ref="P199:P200"/>
    <mergeCell ref="D199:D200"/>
    <mergeCell ref="D209:D210"/>
    <mergeCell ref="W261:W262"/>
    <mergeCell ref="W182:W183"/>
    <mergeCell ref="W186:W188"/>
    <mergeCell ref="W109:W114"/>
    <mergeCell ref="W115:W122"/>
    <mergeCell ref="W123:W124"/>
    <mergeCell ref="W128:W129"/>
    <mergeCell ref="W130:W131"/>
    <mergeCell ref="P180:P181"/>
    <mergeCell ref="W139:W147"/>
    <mergeCell ref="W158:W162"/>
    <mergeCell ref="W173:W174"/>
    <mergeCell ref="W175:W176"/>
    <mergeCell ref="W177:W179"/>
    <mergeCell ref="P175:P176"/>
    <mergeCell ref="W166:W167"/>
    <mergeCell ref="W180:W181"/>
    <mergeCell ref="P173:P174"/>
    <mergeCell ref="P166:P167"/>
    <mergeCell ref="P168:P169"/>
    <mergeCell ref="U148:U149"/>
    <mergeCell ref="W132:W138"/>
    <mergeCell ref="P137:P138"/>
    <mergeCell ref="P145:P146"/>
    <mergeCell ref="W234:W235"/>
    <mergeCell ref="W236:W237"/>
    <mergeCell ref="P95:P96"/>
    <mergeCell ref="W258:W259"/>
    <mergeCell ref="W222:W224"/>
    <mergeCell ref="Q202:Q203"/>
    <mergeCell ref="R202:R203"/>
    <mergeCell ref="S202:S203"/>
    <mergeCell ref="T202:T203"/>
    <mergeCell ref="U202:U203"/>
    <mergeCell ref="W168:W169"/>
    <mergeCell ref="P186:P188"/>
    <mergeCell ref="W148:W157"/>
    <mergeCell ref="R209:R210"/>
    <mergeCell ref="W207:W208"/>
    <mergeCell ref="W209:W210"/>
    <mergeCell ref="W191:W192"/>
    <mergeCell ref="W193:W194"/>
    <mergeCell ref="W195:W198"/>
    <mergeCell ref="P191:P192"/>
    <mergeCell ref="Q209:Q210"/>
    <mergeCell ref="P205:P206"/>
    <mergeCell ref="P220:P221"/>
    <mergeCell ref="P177:P179"/>
    <mergeCell ref="A163:A166"/>
    <mergeCell ref="B163:B166"/>
    <mergeCell ref="C163:C166"/>
    <mergeCell ref="A201:A204"/>
    <mergeCell ref="B201:B204"/>
    <mergeCell ref="C201:C204"/>
    <mergeCell ref="D201:D204"/>
    <mergeCell ref="E201:E204"/>
    <mergeCell ref="D182:D183"/>
    <mergeCell ref="E182:E183"/>
    <mergeCell ref="D186:D188"/>
    <mergeCell ref="D168:D169"/>
    <mergeCell ref="D177:D179"/>
    <mergeCell ref="D180:D181"/>
    <mergeCell ref="D175:D176"/>
    <mergeCell ref="D170:D172"/>
  </mergeCells>
  <pageMargins left="0.78740157480314965" right="0.39370078740157483" top="0.39370078740157483" bottom="0.39370078740157483" header="0" footer="0"/>
  <pageSetup paperSize="9" scale="58" fitToHeight="0" orientation="landscape" r:id="rId1"/>
  <rowBreaks count="11" manualBreakCount="11">
    <brk id="32" max="22" man="1"/>
    <brk id="50" max="22" man="1"/>
    <brk id="67" max="22" man="1"/>
    <brk id="91" max="22" man="1"/>
    <brk id="120" max="22" man="1"/>
    <brk id="147" max="22" man="1"/>
    <brk id="176" max="22" man="1"/>
    <brk id="198" max="22" man="1"/>
    <brk id="227" max="22" man="1"/>
    <brk id="256" max="22" man="1"/>
    <brk id="273" max="22" man="1"/>
  </rowBreaks>
  <ignoredErrors>
    <ignoredError sqref="G286:M286 O286 I64 G53:H53" formula="1"/>
    <ignoredError sqref="G50:H50" formulaRange="1"/>
    <ignoredError sqref="U180"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2023-10-03T06:59:15Z</cp:lastPrinted>
  <dcterms:created xsi:type="dcterms:W3CDTF">2015-11-25T08:56:30Z</dcterms:created>
  <dcterms:modified xsi:type="dcterms:W3CDTF">2023-10-10T06:46:10Z</dcterms:modified>
</cp:coreProperties>
</file>